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共有\research\09_研究審査・評価\100_2025.10開始研究プロジェクト\"/>
    </mc:Choice>
  </mc:AlternateContent>
  <xr:revisionPtr revIDLastSave="0" documentId="13_ncr:1_{8E690392-E5E0-48F5-A4A4-54A6617C13F4}" xr6:coauthVersionLast="47" xr6:coauthVersionMax="47" xr10:uidLastSave="{00000000-0000-0000-0000-000000000000}"/>
  <bookViews>
    <workbookView xWindow="1884" yWindow="2112" windowWidth="18252" windowHeight="12120" xr2:uid="{91A76673-B8BC-4019-9A5A-C6D6AB9F2C3D}"/>
  </bookViews>
  <sheets>
    <sheet name="申請額 (案)" sheetId="6" r:id="rId1"/>
    <sheet name="記入例 (案)" sheetId="7" r:id="rId2"/>
  </sheets>
  <definedNames>
    <definedName name="_xlnm.Print_Area" localSheetId="1">'記入例 (案)'!$A$1:$Y$57</definedName>
    <definedName name="_xlnm.Print_Area" localSheetId="0">'申請額 (案)'!$A$1:$N$60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3" i="7" l="1"/>
  <c r="C57" i="6"/>
  <c r="L13" i="6"/>
  <c r="K13" i="6" s="1"/>
  <c r="L34" i="7"/>
  <c r="K34" i="7" s="1"/>
  <c r="L9" i="7"/>
  <c r="N49" i="7"/>
  <c r="M49" i="7" s="1"/>
  <c r="L32" i="7"/>
  <c r="K32" i="7" s="1"/>
  <c r="J32" i="7"/>
  <c r="I32" i="7" s="1"/>
  <c r="L43" i="7"/>
  <c r="L44" i="7" s="1"/>
  <c r="K44" i="7" s="1"/>
  <c r="J18" i="7"/>
  <c r="I18" i="7" s="1"/>
  <c r="L18" i="7"/>
  <c r="L19" i="7" s="1"/>
  <c r="K19" i="7" s="1"/>
  <c r="J34" i="7"/>
  <c r="I34" i="7" s="1"/>
  <c r="L22" i="7"/>
  <c r="L23" i="7" s="1"/>
  <c r="K23" i="7" s="1"/>
  <c r="J22" i="7"/>
  <c r="L47" i="7"/>
  <c r="K47" i="7" s="1"/>
  <c r="J47" i="7"/>
  <c r="J48" i="7" s="1"/>
  <c r="J43" i="7"/>
  <c r="J44" i="7" s="1"/>
  <c r="E33" i="7"/>
  <c r="E8" i="7"/>
  <c r="L51" i="6"/>
  <c r="L52" i="6" s="1"/>
  <c r="J51" i="6"/>
  <c r="J52" i="6" s="1"/>
  <c r="L47" i="6"/>
  <c r="L48" i="6" s="1"/>
  <c r="J47" i="6"/>
  <c r="J48" i="6" s="1"/>
  <c r="E37" i="6"/>
  <c r="E12" i="6"/>
  <c r="L26" i="6"/>
  <c r="K26" i="6" s="1"/>
  <c r="J26" i="6"/>
  <c r="J27" i="6" s="1"/>
  <c r="I27" i="6" s="1"/>
  <c r="L22" i="6"/>
  <c r="L23" i="6" s="1"/>
  <c r="J22" i="6"/>
  <c r="J23" i="6" s="1"/>
  <c r="L11" i="6"/>
  <c r="L38" i="6"/>
  <c r="K38" i="6" s="1"/>
  <c r="J38" i="6"/>
  <c r="H38" i="6"/>
  <c r="G38" i="6" s="1"/>
  <c r="N37" i="6"/>
  <c r="M37" i="6" s="1"/>
  <c r="K37" i="6"/>
  <c r="I37" i="6"/>
  <c r="G37" i="6"/>
  <c r="L36" i="6"/>
  <c r="K36" i="6" s="1"/>
  <c r="J36" i="6"/>
  <c r="I36" i="6" s="1"/>
  <c r="H36" i="6"/>
  <c r="G36" i="6" s="1"/>
  <c r="N35" i="6"/>
  <c r="M35" i="6" s="1"/>
  <c r="K35" i="6"/>
  <c r="I35" i="6"/>
  <c r="G35" i="6"/>
  <c r="E35" i="6"/>
  <c r="K37" i="7"/>
  <c r="I37" i="7"/>
  <c r="K36" i="7"/>
  <c r="I36" i="7"/>
  <c r="K35" i="7"/>
  <c r="I35" i="7"/>
  <c r="H34" i="7"/>
  <c r="G34" i="7" s="1"/>
  <c r="N33" i="7"/>
  <c r="M33" i="7" s="1"/>
  <c r="K33" i="7"/>
  <c r="I33" i="7"/>
  <c r="G33" i="7"/>
  <c r="H32" i="7"/>
  <c r="G32" i="7" s="1"/>
  <c r="N31" i="7"/>
  <c r="M31" i="7" s="1"/>
  <c r="K31" i="7"/>
  <c r="I31" i="7"/>
  <c r="G31" i="7"/>
  <c r="E31" i="7"/>
  <c r="K9" i="7"/>
  <c r="J9" i="7"/>
  <c r="I9" i="7" s="1"/>
  <c r="H9" i="7"/>
  <c r="G9" i="7" s="1"/>
  <c r="N8" i="7"/>
  <c r="M8" i="7" s="1"/>
  <c r="K8" i="7"/>
  <c r="I8" i="7"/>
  <c r="G8" i="7"/>
  <c r="L7" i="7"/>
  <c r="K7" i="7" s="1"/>
  <c r="J7" i="7"/>
  <c r="I7" i="7" s="1"/>
  <c r="H7" i="7"/>
  <c r="G7" i="7" s="1"/>
  <c r="N6" i="7"/>
  <c r="K6" i="7"/>
  <c r="I6" i="7"/>
  <c r="G6" i="7"/>
  <c r="E6" i="7"/>
  <c r="N53" i="6"/>
  <c r="M53" i="6" s="1"/>
  <c r="K53" i="6"/>
  <c r="I53" i="6"/>
  <c r="J13" i="6"/>
  <c r="I13" i="6" s="1"/>
  <c r="H13" i="6"/>
  <c r="J11" i="6"/>
  <c r="H11" i="6"/>
  <c r="K41" i="6"/>
  <c r="K40" i="6"/>
  <c r="K39" i="6"/>
  <c r="K15" i="6"/>
  <c r="G48" i="7"/>
  <c r="G47" i="7"/>
  <c r="N46" i="7"/>
  <c r="M46" i="7" s="1"/>
  <c r="K46" i="7"/>
  <c r="I46" i="7"/>
  <c r="G46" i="7"/>
  <c r="G44" i="7"/>
  <c r="G43" i="7"/>
  <c r="N42" i="7"/>
  <c r="M42" i="7" s="1"/>
  <c r="K42" i="7"/>
  <c r="I42" i="7"/>
  <c r="G42" i="7"/>
  <c r="G23" i="7"/>
  <c r="G22" i="7"/>
  <c r="N21" i="7"/>
  <c r="M21" i="7" s="1"/>
  <c r="K21" i="7"/>
  <c r="I21" i="7"/>
  <c r="G21" i="7"/>
  <c r="G19" i="7"/>
  <c r="G18" i="7"/>
  <c r="N17" i="7"/>
  <c r="M17" i="7" s="1"/>
  <c r="K17" i="7"/>
  <c r="I17" i="7"/>
  <c r="G17" i="7"/>
  <c r="K49" i="7"/>
  <c r="I49" i="7"/>
  <c r="N37" i="7"/>
  <c r="C37" i="7" s="1"/>
  <c r="N36" i="7"/>
  <c r="M36" i="7" s="1"/>
  <c r="N35" i="7"/>
  <c r="C35" i="7" s="1"/>
  <c r="N24" i="7"/>
  <c r="M24" i="7" s="1"/>
  <c r="K24" i="7"/>
  <c r="I24" i="7"/>
  <c r="N12" i="7"/>
  <c r="M12" i="7" s="1"/>
  <c r="K12" i="7"/>
  <c r="I12" i="7"/>
  <c r="N11" i="7"/>
  <c r="C11" i="7" s="1"/>
  <c r="K11" i="7"/>
  <c r="I11" i="7"/>
  <c r="N10" i="7"/>
  <c r="M10" i="7" s="1"/>
  <c r="K10" i="7"/>
  <c r="I10" i="7"/>
  <c r="G27" i="6"/>
  <c r="G26" i="6"/>
  <c r="K25" i="6"/>
  <c r="I25" i="6"/>
  <c r="G25" i="6"/>
  <c r="C10" i="7" l="1"/>
  <c r="K18" i="7"/>
  <c r="K43" i="7"/>
  <c r="N44" i="7"/>
  <c r="M44" i="7" s="1"/>
  <c r="N23" i="6"/>
  <c r="M23" i="6" s="1"/>
  <c r="N18" i="7"/>
  <c r="M18" i="7" s="1"/>
  <c r="K22" i="7"/>
  <c r="J19" i="7"/>
  <c r="N19" i="7" s="1"/>
  <c r="M19" i="7" s="1"/>
  <c r="I44" i="7"/>
  <c r="N22" i="7"/>
  <c r="M22" i="7" s="1"/>
  <c r="I48" i="7"/>
  <c r="J23" i="7"/>
  <c r="N43" i="7"/>
  <c r="M43" i="7" s="1"/>
  <c r="I47" i="7"/>
  <c r="N47" i="7"/>
  <c r="M47" i="7" s="1"/>
  <c r="L48" i="7"/>
  <c r="K48" i="7" s="1"/>
  <c r="N52" i="6"/>
  <c r="M52" i="6" s="1"/>
  <c r="N48" i="6"/>
  <c r="M48" i="6" s="1"/>
  <c r="I47" i="6"/>
  <c r="N22" i="6"/>
  <c r="M22" i="6" s="1"/>
  <c r="N51" i="6"/>
  <c r="M51" i="6" s="1"/>
  <c r="N26" i="6"/>
  <c r="M26" i="6" s="1"/>
  <c r="N47" i="6"/>
  <c r="M47" i="6" s="1"/>
  <c r="I22" i="7"/>
  <c r="I43" i="7"/>
  <c r="L27" i="6"/>
  <c r="K27" i="6" s="1"/>
  <c r="I26" i="6"/>
  <c r="N36" i="6"/>
  <c r="M36" i="6" s="1"/>
  <c r="N38" i="6"/>
  <c r="M38" i="6" s="1"/>
  <c r="I38" i="6"/>
  <c r="N34" i="7"/>
  <c r="M34" i="7" s="1"/>
  <c r="N32" i="7"/>
  <c r="M32" i="7" s="1"/>
  <c r="N9" i="7"/>
  <c r="M9" i="7" s="1"/>
  <c r="N7" i="7"/>
  <c r="M7" i="7" s="1"/>
  <c r="M6" i="7"/>
  <c r="M37" i="7"/>
  <c r="M35" i="7"/>
  <c r="C12" i="7"/>
  <c r="C36" i="7"/>
  <c r="M11" i="7"/>
  <c r="K52" i="6"/>
  <c r="I52" i="6"/>
  <c r="G52" i="6"/>
  <c r="K51" i="6"/>
  <c r="I51" i="6"/>
  <c r="G51" i="6"/>
  <c r="N50" i="6"/>
  <c r="M50" i="6" s="1"/>
  <c r="K50" i="6"/>
  <c r="I50" i="6"/>
  <c r="G50" i="6"/>
  <c r="K48" i="6"/>
  <c r="I48" i="6"/>
  <c r="G48" i="6"/>
  <c r="K47" i="6"/>
  <c r="G47" i="6"/>
  <c r="N46" i="6"/>
  <c r="M46" i="6" s="1"/>
  <c r="K46" i="6"/>
  <c r="I46" i="6"/>
  <c r="G46" i="6"/>
  <c r="K23" i="6"/>
  <c r="I23" i="6"/>
  <c r="G23" i="6"/>
  <c r="K22" i="6"/>
  <c r="I22" i="6"/>
  <c r="G22" i="6"/>
  <c r="N21" i="6"/>
  <c r="M21" i="6" s="1"/>
  <c r="K21" i="6"/>
  <c r="I21" i="6"/>
  <c r="G21" i="6"/>
  <c r="N25" i="6"/>
  <c r="N41" i="6"/>
  <c r="C41" i="6" s="1"/>
  <c r="I41" i="6"/>
  <c r="N40" i="6"/>
  <c r="M40" i="6" s="1"/>
  <c r="I40" i="6"/>
  <c r="N39" i="6"/>
  <c r="M39" i="6" s="1"/>
  <c r="I39" i="6"/>
  <c r="N28" i="6"/>
  <c r="M28" i="6" s="1"/>
  <c r="K28" i="6"/>
  <c r="I28" i="6"/>
  <c r="N16" i="6"/>
  <c r="M16" i="6" s="1"/>
  <c r="K16" i="6"/>
  <c r="I16" i="6"/>
  <c r="N15" i="6"/>
  <c r="C15" i="6" s="1"/>
  <c r="I15" i="6"/>
  <c r="N14" i="6"/>
  <c r="C14" i="6" s="1"/>
  <c r="K14" i="6"/>
  <c r="I14" i="6"/>
  <c r="N13" i="6"/>
  <c r="M13" i="6" s="1"/>
  <c r="G13" i="6"/>
  <c r="N12" i="6"/>
  <c r="K12" i="6"/>
  <c r="I12" i="6"/>
  <c r="G12" i="6"/>
  <c r="N11" i="6"/>
  <c r="M11" i="6" s="1"/>
  <c r="K11" i="6"/>
  <c r="I11" i="6"/>
  <c r="G11" i="6"/>
  <c r="N10" i="6"/>
  <c r="M10" i="6" s="1"/>
  <c r="K10" i="6"/>
  <c r="I10" i="6"/>
  <c r="G10" i="6"/>
  <c r="E10" i="6"/>
  <c r="I19" i="7" l="1"/>
  <c r="N23" i="7"/>
  <c r="I23" i="7"/>
  <c r="N48" i="7"/>
  <c r="N27" i="6"/>
  <c r="M27" i="6" s="1"/>
  <c r="C30" i="7"/>
  <c r="C33" i="7"/>
  <c r="C8" i="7"/>
  <c r="C5" i="7"/>
  <c r="C34" i="6"/>
  <c r="C19" i="6"/>
  <c r="M14" i="6"/>
  <c r="M25" i="6"/>
  <c r="C12" i="6"/>
  <c r="C9" i="6"/>
  <c r="C44" i="6"/>
  <c r="C40" i="6"/>
  <c r="M15" i="6"/>
  <c r="M12" i="6"/>
  <c r="M41" i="6"/>
  <c r="C37" i="6"/>
  <c r="C16" i="6"/>
  <c r="C39" i="6"/>
  <c r="C32" i="6" l="1"/>
  <c r="C33" i="6" s="1"/>
  <c r="M48" i="7"/>
  <c r="C40" i="7"/>
  <c r="M23" i="7"/>
  <c r="C15" i="7"/>
  <c r="C28" i="7" s="1"/>
  <c r="C54" i="7" l="1"/>
  <c r="F1" i="7" s="1"/>
  <c r="C29" i="7"/>
  <c r="C1" i="6"/>
  <c r="C58" i="6"/>
  <c r="C1" i="7" l="1"/>
  <c r="C56" i="7"/>
  <c r="A1" i="7" s="1"/>
  <c r="F1" i="6"/>
  <c r="C60" i="6"/>
  <c r="A1" i="6" s="1"/>
</calcChain>
</file>

<file path=xl/sharedStrings.xml><?xml version="1.0" encoding="utf-8"?>
<sst xmlns="http://schemas.openxmlformats.org/spreadsheetml/2006/main" count="275" uniqueCount="88">
  <si>
    <t>使途内訳</t>
    <rPh sb="0" eb="2">
      <t>シト</t>
    </rPh>
    <rPh sb="2" eb="4">
      <t>ウチワケ</t>
    </rPh>
    <phoneticPr fontId="2"/>
  </si>
  <si>
    <t>費目</t>
    <rPh sb="0" eb="2">
      <t>ヒモク</t>
    </rPh>
    <phoneticPr fontId="2"/>
  </si>
  <si>
    <t>金額（万円）</t>
    <rPh sb="0" eb="2">
      <t>キンガク</t>
    </rPh>
    <rPh sb="3" eb="5">
      <t>マンエン</t>
    </rPh>
    <phoneticPr fontId="2"/>
  </si>
  <si>
    <t>会議費</t>
    <rPh sb="0" eb="2">
      <t>カイギ</t>
    </rPh>
    <rPh sb="2" eb="3">
      <t>ヒ</t>
    </rPh>
    <phoneticPr fontId="2"/>
  </si>
  <si>
    <t>旅費交通費</t>
    <rPh sb="0" eb="2">
      <t>リョヒ</t>
    </rPh>
    <rPh sb="2" eb="5">
      <t>コウツウヒ</t>
    </rPh>
    <phoneticPr fontId="2"/>
  </si>
  <si>
    <t>資料収集費</t>
    <rPh sb="0" eb="2">
      <t>シリョウ</t>
    </rPh>
    <rPh sb="2" eb="4">
      <t>シュウシュウ</t>
    </rPh>
    <rPh sb="4" eb="5">
      <t>ヒ</t>
    </rPh>
    <phoneticPr fontId="2"/>
  </si>
  <si>
    <t>その他</t>
    <rPh sb="2" eb="3">
      <t>タ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</si>
  <si>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</si>
  <si>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</si>
  <si>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委託費</t>
    <rPh sb="0" eb="2">
      <t>イタク</t>
    </rPh>
    <rPh sb="2" eb="3">
      <t>ヒ</t>
    </rPh>
    <phoneticPr fontId="2"/>
  </si>
  <si>
    <t>RA人件費</t>
    <rPh sb="2" eb="4">
      <t>ジンケン</t>
    </rPh>
    <rPh sb="4" eb="5">
      <t>ヒ</t>
    </rPh>
    <phoneticPr fontId="2"/>
  </si>
  <si>
    <r>
      <t>内訳</t>
    </r>
    <r>
      <rPr>
        <sz val="11"/>
        <color theme="1"/>
        <rFont val="游ゴシック"/>
        <family val="3"/>
        <charset val="128"/>
        <scheme val="minor"/>
      </rPr>
      <t>（この欄に必ず詳細を記入してください）</t>
    </r>
    <rPh sb="0" eb="2">
      <t>ウチワケ</t>
    </rPh>
    <rPh sb="5" eb="6">
      <t>ラン</t>
    </rPh>
    <rPh sb="7" eb="8">
      <t>カナラ</t>
    </rPh>
    <rPh sb="9" eb="11">
      <t>ショウサイ</t>
    </rPh>
    <rPh sb="12" eb="14">
      <t>キニュウ</t>
    </rPh>
    <phoneticPr fontId="2"/>
  </si>
  <si>
    <t>研究会出席謝金</t>
    <rPh sb="0" eb="3">
      <t>ケンキュウカイ</t>
    </rPh>
    <rPh sb="3" eb="5">
      <t>シュッセキ</t>
    </rPh>
    <rPh sb="5" eb="7">
      <t>シャキン</t>
    </rPh>
    <phoneticPr fontId="2"/>
  </si>
  <si>
    <t>研究会報告謝金</t>
    <rPh sb="0" eb="3">
      <t>ケンキュウカイ</t>
    </rPh>
    <rPh sb="3" eb="5">
      <t>ホウコク</t>
    </rPh>
    <rPh sb="5" eb="7">
      <t>シャキン</t>
    </rPh>
    <phoneticPr fontId="2"/>
  </si>
  <si>
    <t>Web論考原稿料</t>
    <rPh sb="3" eb="5">
      <t>ロンコウ</t>
    </rPh>
    <rPh sb="5" eb="8">
      <t>ゲンコウリョウ</t>
    </rPh>
    <phoneticPr fontId="2"/>
  </si>
  <si>
    <t>その他謝金</t>
    <rPh sb="2" eb="3">
      <t>タ</t>
    </rPh>
    <rPh sb="3" eb="5">
      <t>シャキン</t>
    </rPh>
    <phoneticPr fontId="2"/>
  </si>
  <si>
    <t>※下記に行先、目的、人数、金額内訳を記入してください</t>
    <rPh sb="1" eb="3">
      <t>カキ</t>
    </rPh>
    <rPh sb="13" eb="15">
      <t>キンガク</t>
    </rPh>
    <rPh sb="15" eb="17">
      <t>ウチワケ</t>
    </rPh>
    <phoneticPr fontId="2"/>
  </si>
  <si>
    <t>宿泊費</t>
    <rPh sb="0" eb="3">
      <t>シュクハクヒ</t>
    </rPh>
    <phoneticPr fontId="2"/>
  </si>
  <si>
    <t>日当</t>
    <rPh sb="0" eb="2">
      <t>ニットウ</t>
    </rPh>
    <phoneticPr fontId="2"/>
  </si>
  <si>
    <t>近距離交通費</t>
    <rPh sb="0" eb="3">
      <t>キンキョリ</t>
    </rPh>
    <rPh sb="3" eb="6">
      <t>コウツウヒ</t>
    </rPh>
    <phoneticPr fontId="2"/>
  </si>
  <si>
    <t>人数</t>
    <rPh sb="0" eb="2">
      <t>ニンズウ</t>
    </rPh>
    <phoneticPr fontId="2"/>
  </si>
  <si>
    <t>）</t>
    <phoneticPr fontId="2"/>
  </si>
  <si>
    <t>※用途、金額を記入してください。　例）英文校閲費：10万円×2回＝20万円</t>
    <rPh sb="17" eb="18">
      <t>レイ</t>
    </rPh>
    <rPh sb="19" eb="23">
      <t>エイブ</t>
    </rPh>
    <rPh sb="23" eb="24">
      <t>ヒ</t>
    </rPh>
    <rPh sb="27" eb="29">
      <t>マンエン</t>
    </rPh>
    <rPh sb="31" eb="32">
      <t>カイ</t>
    </rPh>
    <rPh sb="35" eb="37">
      <t>マンエン</t>
    </rPh>
    <phoneticPr fontId="2"/>
  </si>
  <si>
    <t>※万円、％、×、÷などは自動的に入力されますので、記入例タブを参考に数字のみご入力ください。</t>
    <rPh sb="1" eb="3">
      <t>マンエン</t>
    </rPh>
    <rPh sb="12" eb="15">
      <t>ジドウテキ</t>
    </rPh>
    <rPh sb="16" eb="18">
      <t>ニュウリョク</t>
    </rPh>
    <rPh sb="25" eb="28">
      <t>キニュウレイ</t>
    </rPh>
    <rPh sb="31" eb="33">
      <t>サンコウ</t>
    </rPh>
    <rPh sb="34" eb="36">
      <t>スウジ</t>
    </rPh>
    <rPh sb="39" eb="41">
      <t>ニュウリョク</t>
    </rPh>
    <phoneticPr fontId="2"/>
  </si>
  <si>
    <r>
      <t>※記入例タブを参考に、</t>
    </r>
    <r>
      <rPr>
        <b/>
        <sz val="16"/>
        <color rgb="FFFF0000"/>
        <rFont val="游ゴシック"/>
        <family val="3"/>
        <charset val="128"/>
        <scheme val="minor"/>
      </rPr>
      <t>太枠・ピンクセル部分に</t>
    </r>
    <r>
      <rPr>
        <b/>
        <sz val="16"/>
        <color theme="1"/>
        <rFont val="游ゴシック"/>
        <family val="3"/>
        <charset val="128"/>
        <scheme val="minor"/>
      </rPr>
      <t>数字のご入力、内訳記入をお願いいたします。</t>
    </r>
    <rPh sb="1" eb="4">
      <t>キニュウレイ</t>
    </rPh>
    <rPh sb="7" eb="9">
      <t>サンコウ</t>
    </rPh>
    <rPh sb="11" eb="13">
      <t>フトワク</t>
    </rPh>
    <rPh sb="19" eb="21">
      <t>ブブン</t>
    </rPh>
    <rPh sb="22" eb="24">
      <t>スウジ</t>
    </rPh>
    <rPh sb="26" eb="28">
      <t>ニュウリョク</t>
    </rPh>
    <rPh sb="29" eb="31">
      <t>ウチワケ</t>
    </rPh>
    <rPh sb="31" eb="33">
      <t>キニュウ</t>
    </rPh>
    <rPh sb="35" eb="36">
      <t>ネガ</t>
    </rPh>
    <phoneticPr fontId="2"/>
  </si>
  <si>
    <t>通勤交通費</t>
    <rPh sb="0" eb="5">
      <t>ツウ</t>
    </rPh>
    <phoneticPr fontId="2"/>
  </si>
  <si>
    <t>※時給、週の稼働日数、何週間必要か、人数を入力してください。</t>
    <rPh sb="1" eb="3">
      <t>ジキュウ</t>
    </rPh>
    <rPh sb="4" eb="5">
      <t>シュウ</t>
    </rPh>
    <rPh sb="6" eb="8">
      <t>カドウ</t>
    </rPh>
    <rPh sb="8" eb="10">
      <t>ニッスウ</t>
    </rPh>
    <rPh sb="11" eb="14">
      <t>ナンシュウカン</t>
    </rPh>
    <rPh sb="14" eb="16">
      <t>ヒツヨウ</t>
    </rPh>
    <rPh sb="18" eb="20">
      <t>ニンズウ</t>
    </rPh>
    <rPh sb="21" eb="23">
      <t>ニュウリョク</t>
    </rPh>
    <phoneticPr fontId="2"/>
  </si>
  <si>
    <t>事務アシスタント　　（研究員にて雇用）</t>
    <rPh sb="0" eb="2">
      <t>ジム</t>
    </rPh>
    <rPh sb="11" eb="13">
      <t>ケンキュウ</t>
    </rPh>
    <rPh sb="13" eb="14">
      <t>イン</t>
    </rPh>
    <rPh sb="16" eb="18">
      <t>コヨウ</t>
    </rPh>
    <phoneticPr fontId="2"/>
  </si>
  <si>
    <t>航空・鉄道運賃</t>
    <phoneticPr fontId="2"/>
  </si>
  <si>
    <t>※宿泊単価(申請額基準単価表参照)、宿泊する日数、人数、回数を入力してください。</t>
    <rPh sb="1" eb="3">
      <t>シュクハク</t>
    </rPh>
    <rPh sb="3" eb="5">
      <t>タンカ</t>
    </rPh>
    <rPh sb="14" eb="16">
      <t>サンショウ</t>
    </rPh>
    <rPh sb="18" eb="20">
      <t>シュクハク</t>
    </rPh>
    <rPh sb="22" eb="24">
      <t>ニッスウ</t>
    </rPh>
    <rPh sb="25" eb="27">
      <t>ニンズウ</t>
    </rPh>
    <rPh sb="28" eb="30">
      <t>カイスウ</t>
    </rPh>
    <rPh sb="31" eb="33">
      <t>ニュウリョク</t>
    </rPh>
    <phoneticPr fontId="2"/>
  </si>
  <si>
    <t>※日当単価（申請額基準単価表参照）、日数、人数、回数を入力してください。</t>
    <rPh sb="1" eb="3">
      <t>ニットウ</t>
    </rPh>
    <rPh sb="3" eb="5">
      <t>タンカ</t>
    </rPh>
    <rPh sb="14" eb="16">
      <t>サンショウ</t>
    </rPh>
    <rPh sb="18" eb="20">
      <t>ニッスウ</t>
    </rPh>
    <rPh sb="21" eb="23">
      <t>ニンズウ</t>
    </rPh>
    <rPh sb="24" eb="26">
      <t>カイスウ</t>
    </rPh>
    <rPh sb="27" eb="29">
      <t>ニュウリョク</t>
    </rPh>
    <phoneticPr fontId="2"/>
  </si>
  <si>
    <t>※航空・鉄道賃の単価(申請額基準単価表参照)、人数、回数を入力してください。</t>
    <rPh sb="1" eb="3">
      <t>コウクウ</t>
    </rPh>
    <rPh sb="4" eb="7">
      <t>テツドウチン</t>
    </rPh>
    <rPh sb="8" eb="10">
      <t>タンカ</t>
    </rPh>
    <rPh sb="23" eb="25">
      <t>ニンズウ</t>
    </rPh>
    <rPh sb="26" eb="28">
      <t>カイスウ</t>
    </rPh>
    <rPh sb="29" eb="31">
      <t>ニュウリョク</t>
    </rPh>
    <phoneticPr fontId="2"/>
  </si>
  <si>
    <t>2025年度合計</t>
    <rPh sb="4" eb="6">
      <t>ネンド</t>
    </rPh>
    <rPh sb="6" eb="8">
      <t>ゴウケイ</t>
    </rPh>
    <phoneticPr fontId="2"/>
  </si>
  <si>
    <t>航空・鉄道運賃</t>
  </si>
  <si>
    <t>宿泊費</t>
  </si>
  <si>
    <t>日当</t>
  </si>
  <si>
    <t>時給</t>
    <rPh sb="0" eb="2">
      <t>ジキュウ</t>
    </rPh>
    <phoneticPr fontId="2"/>
  </si>
  <si>
    <t>人数</t>
  </si>
  <si>
    <t>人数</t>
    <rPh sb="0" eb="2">
      <t>ニンズウ</t>
    </rPh>
    <phoneticPr fontId="2"/>
  </si>
  <si>
    <t>※往復の通勤交通費を入力して下さい（週当たりの稼働日数、何週間必要か、人数は上の行を自動転記しています）。</t>
    <rPh sb="1" eb="3">
      <t>オウフク</t>
    </rPh>
    <rPh sb="4" eb="6">
      <t>ツウキン</t>
    </rPh>
    <rPh sb="6" eb="9">
      <t>コウツウヒ</t>
    </rPh>
    <rPh sb="10" eb="12">
      <t>ニュリョク</t>
    </rPh>
    <rPh sb="14" eb="15">
      <t>クダ</t>
    </rPh>
    <rPh sb="18" eb="19">
      <t>シュウ</t>
    </rPh>
    <rPh sb="19" eb="20">
      <t>ア</t>
    </rPh>
    <rPh sb="23" eb="25">
      <t>カドウ</t>
    </rPh>
    <rPh sb="25" eb="27">
      <t>ニッスウ</t>
    </rPh>
    <rPh sb="28" eb="31">
      <t>ナンシュウカン</t>
    </rPh>
    <rPh sb="31" eb="33">
      <t>ヒツヨウ</t>
    </rPh>
    <rPh sb="35" eb="37">
      <t>ニンズウ</t>
    </rPh>
    <rPh sb="38" eb="39">
      <t>ウエ</t>
    </rPh>
    <rPh sb="40" eb="41">
      <t>ギョウ</t>
    </rPh>
    <rPh sb="42" eb="44">
      <t>ジドウ</t>
    </rPh>
    <rPh sb="44" eb="46">
      <t>テンキ</t>
    </rPh>
    <phoneticPr fontId="2"/>
  </si>
  <si>
    <t>勤務時間/日</t>
  </si>
  <si>
    <t>勤務時間/日</t>
    <rPh sb="0" eb="2">
      <t>キンム</t>
    </rPh>
    <rPh sb="2" eb="4">
      <t>ジカン</t>
    </rPh>
    <rPh sb="5" eb="6">
      <t>ヒ</t>
    </rPh>
    <phoneticPr fontId="2"/>
  </si>
  <si>
    <t>勤務日/週</t>
  </si>
  <si>
    <t>勤務日/週</t>
    <rPh sb="0" eb="2">
      <t>キンム</t>
    </rPh>
    <rPh sb="4" eb="5">
      <t>シュウ</t>
    </rPh>
    <phoneticPr fontId="2"/>
  </si>
  <si>
    <t>勤務週</t>
  </si>
  <si>
    <t>勤務週</t>
    <rPh sb="0" eb="2">
      <t>キンム</t>
    </rPh>
    <rPh sb="2" eb="3">
      <t>シュウ</t>
    </rPh>
    <phoneticPr fontId="2"/>
  </si>
  <si>
    <t>時給</t>
  </si>
  <si>
    <t>通勤交通費</t>
  </si>
  <si>
    <t>※用途、金額を記入してください。　例）アンケート調査費：50万円×2回＝100万円</t>
    <rPh sb="1" eb="3">
      <t>ヨウト</t>
    </rPh>
    <rPh sb="4" eb="6">
      <t>キンガク</t>
    </rPh>
    <rPh sb="7" eb="9">
      <t>キニュウ</t>
    </rPh>
    <rPh sb="17" eb="18">
      <t>レイ</t>
    </rPh>
    <rPh sb="24" eb="26">
      <t>チョウサ</t>
    </rPh>
    <rPh sb="26" eb="27">
      <t>ヒ</t>
    </rPh>
    <rPh sb="30" eb="32">
      <t>マンエン</t>
    </rPh>
    <rPh sb="34" eb="35">
      <t>カイ</t>
    </rPh>
    <rPh sb="39" eb="41">
      <t>マンエン</t>
    </rPh>
    <phoneticPr fontId="2"/>
  </si>
  <si>
    <t>※用途、金額を記入してください。　例）校閲費：10万円×2回＝20万円　</t>
    <phoneticPr fontId="2"/>
  </si>
  <si>
    <t>※使途が明確でない「諸雑費」は10万円を限度とします。超過している場合は、事務局で10万円に減額します。</t>
    <rPh sb="1" eb="3">
      <t>シト</t>
    </rPh>
    <rPh sb="4" eb="6">
      <t>メイカク</t>
    </rPh>
    <rPh sb="10" eb="12">
      <t>ザッピ</t>
    </rPh>
    <rPh sb="16" eb="17">
      <t>マン</t>
    </rPh>
    <rPh sb="17" eb="18">
      <t>エン</t>
    </rPh>
    <rPh sb="19" eb="21">
      <t>ゲンド</t>
    </rPh>
    <rPh sb="26" eb="28">
      <t>チョウカ</t>
    </rPh>
    <rPh sb="33" eb="35">
      <t>バアイ</t>
    </rPh>
    <rPh sb="36" eb="39">
      <t>ジムキョク</t>
    </rPh>
    <rPh sb="43" eb="44">
      <t>マン</t>
    </rPh>
    <rPh sb="44" eb="45">
      <t>エン</t>
    </rPh>
    <rPh sb="46" eb="48">
      <t>ゲンガク</t>
    </rPh>
    <phoneticPr fontId="2"/>
  </si>
  <si>
    <t>単価</t>
    <rPh sb="0" eb="2">
      <t>タンカ</t>
    </rPh>
    <phoneticPr fontId="2"/>
  </si>
  <si>
    <t>※単価×回数、又は単価×冊数を記入してください。　例）書籍代：1万円×12回＝12万円</t>
    <rPh sb="1" eb="3">
      <t>タンカ</t>
    </rPh>
    <rPh sb="4" eb="5">
      <t>カイ</t>
    </rPh>
    <rPh sb="7" eb="8">
      <t>マタ</t>
    </rPh>
    <rPh sb="9" eb="11">
      <t>タンカ</t>
    </rPh>
    <rPh sb="12" eb="14">
      <t>サツスウ</t>
    </rPh>
    <rPh sb="15" eb="17">
      <t>キニュ</t>
    </rPh>
    <rPh sb="25" eb="26">
      <t>レイ</t>
    </rPh>
    <rPh sb="37" eb="38">
      <t>カイ</t>
    </rPh>
    <rPh sb="41" eb="42">
      <t>マン</t>
    </rPh>
    <rPh sb="42" eb="43">
      <t>エン</t>
    </rPh>
    <phoneticPr fontId="2"/>
  </si>
  <si>
    <r>
      <t>※</t>
    </r>
    <r>
      <rPr>
        <b/>
        <sz val="16"/>
        <color rgb="FFFF0000"/>
        <rFont val="游ゴシック"/>
        <family val="3"/>
        <charset val="128"/>
        <scheme val="minor"/>
      </rPr>
      <t>「金額（万円）」欄（＝C列）</t>
    </r>
    <r>
      <rPr>
        <b/>
        <sz val="16"/>
        <rFont val="游ゴシック"/>
        <family val="3"/>
        <charset val="128"/>
        <scheme val="minor"/>
      </rPr>
      <t>は、自動的に1万円未満の端数切り下げとなるよう数式が入っています。</t>
    </r>
    <rPh sb="2" eb="4">
      <t>キンガク</t>
    </rPh>
    <rPh sb="5" eb="7">
      <t>マンエン</t>
    </rPh>
    <rPh sb="9" eb="10">
      <t>ラン</t>
    </rPh>
    <rPh sb="17" eb="20">
      <t>ジドウテキ</t>
    </rPh>
    <rPh sb="22" eb="23">
      <t>マン</t>
    </rPh>
    <rPh sb="23" eb="24">
      <t>エン</t>
    </rPh>
    <rPh sb="24" eb="27">
      <t>ミマンオ</t>
    </rPh>
    <rPh sb="27" eb="29">
      <t>ハスウ</t>
    </rPh>
    <rPh sb="29" eb="30">
      <t>キ</t>
    </rPh>
    <rPh sb="31" eb="32">
      <t>サ</t>
    </rPh>
    <rPh sb="38" eb="40">
      <t>スウシキ</t>
    </rPh>
    <rPh sb="41" eb="42">
      <t>ハイ</t>
    </rPh>
    <phoneticPr fontId="2"/>
  </si>
  <si>
    <t>※用途、金額を記入してください。　例）アンケート調査費：50万円×2回＝100万円</t>
    <rPh sb="1" eb="3">
      <t>ヨウト</t>
    </rPh>
    <rPh sb="4" eb="6">
      <t>キンガク</t>
    </rPh>
    <rPh sb="7" eb="9">
      <t>キニュウ</t>
    </rPh>
    <rPh sb="17" eb="18">
      <t>レイ</t>
    </rPh>
    <rPh sb="24" eb="26">
      <t>チョウサ</t>
    </rPh>
    <rPh sb="26" eb="27">
      <t>ヒ</t>
    </rPh>
    <rPh sb="30" eb="32">
      <t>マンエン</t>
    </rPh>
    <rPh sb="34" eb="35">
      <t>カイ</t>
    </rPh>
    <rPh sb="39" eb="40">
      <t>マン</t>
    </rPh>
    <rPh sb="40" eb="41">
      <t>エン</t>
    </rPh>
    <phoneticPr fontId="2"/>
  </si>
  <si>
    <t>※自動計算（各費目を1万円単位で切り下げた小計）</t>
    <rPh sb="1" eb="5">
      <t>ジドウケイサン</t>
    </rPh>
    <rPh sb="6" eb="7">
      <t>カク</t>
    </rPh>
    <rPh sb="7" eb="9">
      <t>ヒモク</t>
    </rPh>
    <rPh sb="11" eb="13">
      <t>マンエン</t>
    </rPh>
    <rPh sb="13" eb="15">
      <t>タンイ</t>
    </rPh>
    <rPh sb="16" eb="17">
      <t>キ</t>
    </rPh>
    <rPh sb="18" eb="19">
      <t>サ</t>
    </rPh>
    <rPh sb="21" eb="23">
      <t>ショウケ</t>
    </rPh>
    <phoneticPr fontId="2"/>
  </si>
  <si>
    <r>
      <t>※用途、金額を記入してください。　例）英文校閲費：</t>
    </r>
    <r>
      <rPr>
        <sz val="11"/>
        <rFont val="游ゴシック"/>
        <family val="3"/>
        <charset val="128"/>
        <scheme val="minor"/>
      </rPr>
      <t>10万円×2回＝20万円</t>
    </r>
    <rPh sb="17" eb="18">
      <t>レイ</t>
    </rPh>
    <rPh sb="19" eb="23">
      <t>エイブ</t>
    </rPh>
    <rPh sb="23" eb="24">
      <t>ヒ</t>
    </rPh>
    <rPh sb="27" eb="29">
      <t>マンエン</t>
    </rPh>
    <rPh sb="31" eb="32">
      <t>カイ</t>
    </rPh>
    <rPh sb="35" eb="37">
      <t>マンエン</t>
    </rPh>
    <phoneticPr fontId="2"/>
  </si>
  <si>
    <r>
      <t>※用途、金額を記入してください。　例）アンケート調査費：</t>
    </r>
    <r>
      <rPr>
        <sz val="11"/>
        <rFont val="游ゴシック"/>
        <family val="3"/>
        <charset val="128"/>
        <scheme val="minor"/>
      </rPr>
      <t>50万円×2回＝100万円</t>
    </r>
    <rPh sb="1" eb="3">
      <t>ヨウト</t>
    </rPh>
    <rPh sb="4" eb="6">
      <t>キンガク</t>
    </rPh>
    <rPh sb="7" eb="9">
      <t>キニュウ</t>
    </rPh>
    <rPh sb="17" eb="18">
      <t>レイ</t>
    </rPh>
    <rPh sb="24" eb="26">
      <t>チョウサ</t>
    </rPh>
    <rPh sb="26" eb="27">
      <t>ヒ</t>
    </rPh>
    <rPh sb="30" eb="32">
      <t>マンエン</t>
    </rPh>
    <rPh sb="34" eb="35">
      <t>カイ</t>
    </rPh>
    <rPh sb="39" eb="40">
      <t>マン</t>
    </rPh>
    <rPh sb="40" eb="41">
      <t>エン</t>
    </rPh>
    <phoneticPr fontId="2"/>
  </si>
  <si>
    <t>※時給、1日の勤務時間、週の勤務日数、何週間必要か、人数を入力してください。</t>
    <rPh sb="1" eb="3">
      <t>ジキュウ</t>
    </rPh>
    <rPh sb="5" eb="6">
      <t>ニチ</t>
    </rPh>
    <rPh sb="7" eb="11">
      <t>キンムジカン</t>
    </rPh>
    <rPh sb="12" eb="13">
      <t>シュウ</t>
    </rPh>
    <rPh sb="14" eb="16">
      <t>キンム</t>
    </rPh>
    <rPh sb="16" eb="18">
      <t>ニッスウ</t>
    </rPh>
    <rPh sb="19" eb="22">
      <t>ナンシュウカン</t>
    </rPh>
    <rPh sb="22" eb="24">
      <t>ヒツヨウ</t>
    </rPh>
    <rPh sb="26" eb="28">
      <t>ニンズウ</t>
    </rPh>
    <rPh sb="29" eb="31">
      <t>ニュウリョク</t>
    </rPh>
    <phoneticPr fontId="2"/>
  </si>
  <si>
    <t>※人数と回数を入力してください（謝金単価は、申請額基準表参照）。</t>
    <rPh sb="1" eb="3">
      <t>ニンズウ</t>
    </rPh>
    <rPh sb="4" eb="6">
      <t>カイスウ</t>
    </rPh>
    <rPh sb="7" eb="9">
      <t>ニュウリョク</t>
    </rPh>
    <rPh sb="16" eb="18">
      <t>シャキン</t>
    </rPh>
    <rPh sb="18" eb="20">
      <t>タンカ</t>
    </rPh>
    <rPh sb="22" eb="24">
      <t>シンセイ</t>
    </rPh>
    <rPh sb="24" eb="25">
      <t>ガク</t>
    </rPh>
    <rPh sb="25" eb="28">
      <t>キジュンヒョウ</t>
    </rPh>
    <rPh sb="28" eb="30">
      <t>サンショウ</t>
    </rPh>
    <phoneticPr fontId="2"/>
  </si>
  <si>
    <t>※交通費の単価、人数、回数を入力してください。</t>
    <rPh sb="1" eb="4">
      <t>コウツウヒ</t>
    </rPh>
    <rPh sb="5" eb="7">
      <t>タンカ</t>
    </rPh>
    <rPh sb="8" eb="10">
      <t>ニンズウ</t>
    </rPh>
    <rPh sb="11" eb="13">
      <t>カイスウ</t>
    </rPh>
    <rPh sb="14" eb="16">
      <t>ニュウリョク</t>
    </rPh>
    <phoneticPr fontId="2"/>
  </si>
  <si>
    <r>
      <t>・</t>
    </r>
    <r>
      <rPr>
        <sz val="11"/>
        <rFont val="游ゴシック"/>
        <family val="3"/>
        <charset val="128"/>
        <scheme val="minor"/>
      </rPr>
      <t>行先、目的：</t>
    </r>
    <r>
      <rPr>
        <sz val="11"/>
        <rFont val="游ゴシック"/>
        <family val="2"/>
        <charset val="128"/>
        <scheme val="minor"/>
      </rPr>
      <t>上海で開催される</t>
    </r>
    <r>
      <rPr>
        <sz val="11"/>
        <rFont val="游ゴシック"/>
        <family val="3"/>
        <charset val="128"/>
        <scheme val="minor"/>
      </rPr>
      <t>国際会議</t>
    </r>
    <r>
      <rPr>
        <sz val="11"/>
        <rFont val="游ゴシック"/>
        <family val="2"/>
        <charset val="128"/>
        <scheme val="minor"/>
      </rPr>
      <t>参加・●●視察のため（3泊4日）</t>
    </r>
    <rPh sb="7" eb="9">
      <t>シャンハイ</t>
    </rPh>
    <rPh sb="10" eb="12">
      <t>カイサイ</t>
    </rPh>
    <rPh sb="15" eb="19">
      <t>コクサイカイギ</t>
    </rPh>
    <rPh sb="19" eb="21">
      <t>サンカ</t>
    </rPh>
    <rPh sb="24" eb="26">
      <t>シサツ</t>
    </rPh>
    <rPh sb="31" eb="32">
      <t>ハク</t>
    </rPh>
    <rPh sb="33" eb="34">
      <t>ニチ</t>
    </rPh>
    <phoneticPr fontId="2"/>
  </si>
  <si>
    <r>
      <t>※単価と月数又は冊数を記入してください。　</t>
    </r>
    <r>
      <rPr>
        <sz val="11"/>
        <rFont val="游ゴシック"/>
        <family val="2"/>
        <charset val="128"/>
        <scheme val="minor"/>
      </rPr>
      <t>書籍代：1万円×12か月</t>
    </r>
    <r>
      <rPr>
        <sz val="11"/>
        <rFont val="游ゴシック"/>
        <family val="3"/>
        <charset val="128"/>
        <scheme val="minor"/>
      </rPr>
      <t>=12万円</t>
    </r>
    <rPh sb="21" eb="24">
      <t>ショセキダイ</t>
    </rPh>
    <rPh sb="26" eb="28">
      <t>マンエン</t>
    </rPh>
    <rPh sb="32" eb="33">
      <t>ゲツ</t>
    </rPh>
    <rPh sb="36" eb="37">
      <t>マン</t>
    </rPh>
    <rPh sb="37" eb="38">
      <t>エン</t>
    </rPh>
    <phoneticPr fontId="2"/>
  </si>
  <si>
    <t>単価</t>
  </si>
  <si>
    <t>単価</t>
    <rPh sb="0" eb="2">
      <t>タンカ</t>
    </rPh>
    <phoneticPr fontId="2"/>
  </si>
  <si>
    <t>（うち2025年度：</t>
    <rPh sb="7" eb="9">
      <t>ネンド</t>
    </rPh>
    <phoneticPr fontId="2"/>
  </si>
  <si>
    <t>2026年度：</t>
    <rPh sb="4" eb="6">
      <t>ネンド</t>
    </rPh>
    <phoneticPr fontId="2"/>
  </si>
  <si>
    <t>2026年度合計</t>
    <rPh sb="4" eb="6">
      <t>ネンド</t>
    </rPh>
    <rPh sb="6" eb="8">
      <t>ゴウケイ</t>
    </rPh>
    <phoneticPr fontId="2"/>
  </si>
  <si>
    <t>※用途、金額を記入してください。　例）諸雑費5万円、名刺代（1名分）1万円、ソフトウエア5万円</t>
    <rPh sb="1" eb="3">
      <t>ヨウト</t>
    </rPh>
    <rPh sb="4" eb="6">
      <t>キンガク</t>
    </rPh>
    <rPh sb="7" eb="9">
      <t>キニュウ</t>
    </rPh>
    <rPh sb="17" eb="18">
      <t>レイ</t>
    </rPh>
    <rPh sb="19" eb="22">
      <t>ショザッピ</t>
    </rPh>
    <rPh sb="23" eb="25">
      <t>マンエン</t>
    </rPh>
    <rPh sb="26" eb="28">
      <t>メイシ</t>
    </rPh>
    <rPh sb="28" eb="29">
      <t>ダイ</t>
    </rPh>
    <rPh sb="31" eb="32">
      <t>メイ</t>
    </rPh>
    <rPh sb="32" eb="33">
      <t>ブン</t>
    </rPh>
    <rPh sb="35" eb="36">
      <t>マン</t>
    </rPh>
    <rPh sb="36" eb="37">
      <t>エン</t>
    </rPh>
    <phoneticPr fontId="2"/>
  </si>
  <si>
    <r>
      <t>※用途、金額を記入してください。　例）</t>
    </r>
    <r>
      <rPr>
        <sz val="11"/>
        <rFont val="游ゴシック"/>
        <family val="3"/>
        <charset val="128"/>
        <scheme val="minor"/>
      </rPr>
      <t>フォーラム（ハイブリッド）</t>
    </r>
    <r>
      <rPr>
        <sz val="11"/>
        <rFont val="游ゴシック"/>
        <family val="2"/>
        <charset val="128"/>
        <scheme val="minor"/>
      </rPr>
      <t>1回：150万円</t>
    </r>
    <phoneticPr fontId="2"/>
  </si>
  <si>
    <t>事務アシスタント　　</t>
    <rPh sb="0" eb="2">
      <t>ジム</t>
    </rPh>
    <phoneticPr fontId="2"/>
  </si>
  <si>
    <t>事務アシスタント</t>
    <rPh sb="0" eb="2">
      <t>ジム</t>
    </rPh>
    <phoneticPr fontId="2"/>
  </si>
  <si>
    <r>
      <t>・</t>
    </r>
    <r>
      <rPr>
        <sz val="11"/>
        <rFont val="游ゴシック"/>
        <family val="3"/>
        <charset val="128"/>
        <scheme val="minor"/>
      </rPr>
      <t>行先、目的：福岡</t>
    </r>
    <r>
      <rPr>
        <sz val="11"/>
        <rFont val="游ゴシック"/>
        <family val="2"/>
        <charset val="128"/>
        <scheme val="minor"/>
      </rPr>
      <t>でのヒアリング調査のため（1泊2日）</t>
    </r>
    <rPh sb="1" eb="3">
      <t>ユキサキ</t>
    </rPh>
    <rPh sb="4" eb="6">
      <t>モクテキ</t>
    </rPh>
    <rPh sb="7" eb="9">
      <t>フクオカ</t>
    </rPh>
    <rPh sb="16" eb="18">
      <t>チョウサ</t>
    </rPh>
    <rPh sb="23" eb="24">
      <t>ハク</t>
    </rPh>
    <rPh sb="25" eb="26">
      <t>ニチ</t>
    </rPh>
    <phoneticPr fontId="2"/>
  </si>
  <si>
    <t>※用途、金額を記入してください。　例）諸雑費5万円</t>
    <rPh sb="1" eb="3">
      <t>ヨウト</t>
    </rPh>
    <rPh sb="4" eb="6">
      <t>キンガク</t>
    </rPh>
    <rPh sb="7" eb="9">
      <t>キニュウ</t>
    </rPh>
    <rPh sb="17" eb="18">
      <t>レイ</t>
    </rPh>
    <rPh sb="19" eb="22">
      <t>ショザッピ</t>
    </rPh>
    <rPh sb="23" eb="25">
      <t>マンエン</t>
    </rPh>
    <phoneticPr fontId="2"/>
  </si>
  <si>
    <r>
      <t>※用途、金額を記入してください。</t>
    </r>
    <r>
      <rPr>
        <sz val="11"/>
        <rFont val="游ゴシック"/>
        <family val="2"/>
        <charset val="128"/>
        <scheme val="minor"/>
      </rPr>
      <t>　</t>
    </r>
    <r>
      <rPr>
        <sz val="11"/>
        <rFont val="游ゴシック"/>
        <family val="3"/>
        <charset val="128"/>
        <scheme val="minor"/>
      </rPr>
      <t>例）●●調査業務委託：50万円×1回＝100万円</t>
    </r>
    <rPh sb="1" eb="3">
      <t>ヨウト</t>
    </rPh>
    <rPh sb="4" eb="6">
      <t>キンガク</t>
    </rPh>
    <rPh sb="7" eb="9">
      <t>キニュウ</t>
    </rPh>
    <rPh sb="17" eb="18">
      <t>レイ</t>
    </rPh>
    <rPh sb="21" eb="23">
      <t>チョウサ</t>
    </rPh>
    <rPh sb="23" eb="27">
      <t>ギョウムイタク</t>
    </rPh>
    <rPh sb="30" eb="32">
      <t>マンエン</t>
    </rPh>
    <rPh sb="34" eb="35">
      <t>カイ</t>
    </rPh>
    <rPh sb="39" eb="41">
      <t>マンエン</t>
    </rPh>
    <phoneticPr fontId="2"/>
  </si>
  <si>
    <r>
      <t>※用途、金額を記入してください。　例）</t>
    </r>
    <r>
      <rPr>
        <sz val="11"/>
        <rFont val="游ゴシック"/>
        <family val="3"/>
        <charset val="128"/>
        <scheme val="minor"/>
      </rPr>
      <t>ウェビナー1回：30万円</t>
    </r>
    <rPh sb="1" eb="3">
      <t>ヨウト</t>
    </rPh>
    <rPh sb="4" eb="6">
      <t>キンガク</t>
    </rPh>
    <rPh sb="7" eb="9">
      <t>キニュウ</t>
    </rPh>
    <rPh sb="17" eb="18">
      <t>レイ</t>
    </rPh>
    <rPh sb="25" eb="26">
      <t>カイ</t>
    </rPh>
    <rPh sb="29" eb="31">
      <t>マンエン</t>
    </rPh>
    <phoneticPr fontId="2"/>
  </si>
  <si>
    <r>
      <t>※用途、金額を記入してください。　例）英文校閲費：</t>
    </r>
    <r>
      <rPr>
        <sz val="11"/>
        <rFont val="游ゴシック"/>
        <family val="3"/>
        <charset val="128"/>
        <scheme val="minor"/>
      </rPr>
      <t>10万円×1回＝10万円</t>
    </r>
    <rPh sb="17" eb="18">
      <t>レイ</t>
    </rPh>
    <rPh sb="19" eb="23">
      <t>エイブ</t>
    </rPh>
    <rPh sb="23" eb="24">
      <t>ヒ</t>
    </rPh>
    <rPh sb="27" eb="29">
      <t>マンエン</t>
    </rPh>
    <rPh sb="31" eb="32">
      <t>カイ</t>
    </rPh>
    <rPh sb="35" eb="37">
      <t>マンエン</t>
    </rPh>
    <phoneticPr fontId="2"/>
  </si>
  <si>
    <r>
      <t>・</t>
    </r>
    <r>
      <rPr>
        <sz val="11"/>
        <rFont val="游ゴシック"/>
        <family val="3"/>
        <charset val="128"/>
        <scheme val="minor"/>
      </rPr>
      <t>行先、目的：</t>
    </r>
    <r>
      <rPr>
        <sz val="11"/>
        <rFont val="游ゴシック"/>
        <family val="2"/>
        <charset val="128"/>
        <scheme val="minor"/>
      </rPr>
      <t>ロンドンで開催される</t>
    </r>
    <r>
      <rPr>
        <sz val="11"/>
        <rFont val="游ゴシック"/>
        <family val="3"/>
        <charset val="128"/>
        <scheme val="minor"/>
      </rPr>
      <t>国際会議</t>
    </r>
    <r>
      <rPr>
        <sz val="11"/>
        <rFont val="游ゴシック"/>
        <family val="2"/>
        <charset val="128"/>
        <scheme val="minor"/>
      </rPr>
      <t>参加・●●視察のため（2泊4日）</t>
    </r>
    <rPh sb="1" eb="3">
      <t>ユキサキ</t>
    </rPh>
    <rPh sb="4" eb="6">
      <t>モクテキ</t>
    </rPh>
    <rPh sb="12" eb="14">
      <t>カイサイ</t>
    </rPh>
    <rPh sb="17" eb="21">
      <t>コクサイカイギ</t>
    </rPh>
    <rPh sb="21" eb="23">
      <t>サンカ</t>
    </rPh>
    <rPh sb="26" eb="28">
      <t>シサツ</t>
    </rPh>
    <rPh sb="33" eb="34">
      <t>ハク</t>
    </rPh>
    <rPh sb="35" eb="36">
      <t>ニチ</t>
    </rPh>
    <phoneticPr fontId="2"/>
  </si>
  <si>
    <r>
      <t>※単価×月数、又は単価×冊数を記入してください。　</t>
    </r>
    <r>
      <rPr>
        <sz val="11"/>
        <rFont val="游ゴシック"/>
        <family val="2"/>
        <charset val="128"/>
        <scheme val="minor"/>
      </rPr>
      <t>書籍代：1万円×6か月</t>
    </r>
    <r>
      <rPr>
        <sz val="11"/>
        <rFont val="游ゴシック"/>
        <family val="3"/>
        <charset val="128"/>
        <scheme val="minor"/>
      </rPr>
      <t>=6万円</t>
    </r>
    <rPh sb="9" eb="11">
      <t>タンカ</t>
    </rPh>
    <rPh sb="25" eb="28">
      <t>ショセキダイ</t>
    </rPh>
    <rPh sb="30" eb="32">
      <t>マンエン</t>
    </rPh>
    <rPh sb="35" eb="36">
      <t>ゲツ</t>
    </rPh>
    <rPh sb="38" eb="39">
      <t>マン</t>
    </rPh>
    <rPh sb="39" eb="40">
      <t>エン</t>
    </rPh>
    <phoneticPr fontId="2"/>
  </si>
  <si>
    <t>※自動計算（5万円単位で切り上げ）</t>
    <rPh sb="1" eb="5">
      <t>ジドウケイサン</t>
    </rPh>
    <rPh sb="7" eb="9">
      <t>マンエン</t>
    </rPh>
    <rPh sb="9" eb="11">
      <t>タンイ</t>
    </rPh>
    <rPh sb="12" eb="13">
      <t>キ</t>
    </rPh>
    <rPh sb="14" eb="15">
      <t>ア</t>
    </rPh>
    <phoneticPr fontId="2"/>
  </si>
  <si>
    <r>
      <t>・</t>
    </r>
    <r>
      <rPr>
        <sz val="11"/>
        <rFont val="游ゴシック"/>
        <family val="3"/>
        <charset val="128"/>
        <scheme val="minor"/>
      </rPr>
      <t>行先、目的：香川県での</t>
    </r>
    <r>
      <rPr>
        <sz val="11"/>
        <rFont val="游ゴシック"/>
        <family val="2"/>
        <charset val="128"/>
        <scheme val="minor"/>
      </rPr>
      <t>先進事例のヒアリング調査のため（1泊2日）</t>
    </r>
    <rPh sb="1" eb="3">
      <t>ユキサキ</t>
    </rPh>
    <rPh sb="4" eb="6">
      <t>モクテキ</t>
    </rPh>
    <rPh sb="7" eb="10">
      <t>カガワケン</t>
    </rPh>
    <rPh sb="12" eb="14">
      <t>センシン</t>
    </rPh>
    <rPh sb="14" eb="16">
      <t>ジレイ</t>
    </rPh>
    <rPh sb="22" eb="24">
      <t>チョウサ</t>
    </rPh>
    <rPh sb="29" eb="30">
      <t>ハク</t>
    </rPh>
    <rPh sb="31" eb="32">
      <t>ニチ</t>
    </rPh>
    <phoneticPr fontId="2"/>
  </si>
  <si>
    <t>・行先、目的：　例)ロンドンで開催される国際会議参加・●●視察のため（2泊4日）</t>
    <rPh sb="1" eb="3">
      <t>ユキサキ</t>
    </rPh>
    <rPh sb="4" eb="6">
      <t>モクテキ</t>
    </rPh>
    <rPh sb="8" eb="9">
      <t>レイ</t>
    </rPh>
    <phoneticPr fontId="2"/>
  </si>
  <si>
    <t>・行先、目的：　例)大阪府での先進事例のヒアリング調査のため（1泊2日）</t>
    <rPh sb="1" eb="3">
      <t>ユキサキ</t>
    </rPh>
    <rPh sb="4" eb="6">
      <t>モクテキ</t>
    </rPh>
    <rPh sb="8" eb="9">
      <t>レイ</t>
    </rPh>
    <rPh sb="10" eb="13">
      <t>オオサカフ</t>
    </rPh>
    <phoneticPr fontId="2"/>
  </si>
  <si>
    <r>
      <t>※用途、金額を記入してください。　例）</t>
    </r>
    <r>
      <rPr>
        <sz val="11"/>
        <rFont val="游ゴシック"/>
        <family val="3"/>
        <charset val="128"/>
        <scheme val="minor"/>
      </rPr>
      <t>フォーラム（ハイブリッド）1回：150万円</t>
    </r>
    <rPh sb="1" eb="3">
      <t>ヨウト</t>
    </rPh>
    <rPh sb="4" eb="6">
      <t>キンガク</t>
    </rPh>
    <rPh sb="7" eb="9">
      <t>キニュウ</t>
    </rPh>
    <rPh sb="17" eb="18">
      <t>レイ</t>
    </rPh>
    <phoneticPr fontId="2"/>
  </si>
  <si>
    <t>・行先、目的：　例)福岡でのヒアリング調査のため（1泊2日）</t>
    <rPh sb="1" eb="3">
      <t>ユキサキ</t>
    </rPh>
    <rPh sb="4" eb="6">
      <t>モクテキ</t>
    </rPh>
    <rPh sb="8" eb="9">
      <t>レイ</t>
    </rPh>
    <phoneticPr fontId="2"/>
  </si>
  <si>
    <t>・行先、目的：　例)上海で開催される国際会議参加・●●視察のため（3泊4日）</t>
    <rPh sb="1" eb="3">
      <t>ユキサキ</t>
    </rPh>
    <rPh sb="4" eb="6">
      <t>モクテキ</t>
    </rPh>
    <rPh sb="8" eb="9">
      <t>レイ</t>
    </rPh>
    <phoneticPr fontId="2"/>
  </si>
  <si>
    <t>※用途、金額を記入してください。　例）ウェビナー1回：50万円</t>
    <rPh sb="1" eb="3">
      <t>ヨウト</t>
    </rPh>
    <rPh sb="4" eb="6">
      <t>キンガク</t>
    </rPh>
    <rPh sb="7" eb="9">
      <t>キニュウ</t>
    </rPh>
    <rPh sb="17" eb="18">
      <t>レイ</t>
    </rPh>
    <rPh sb="25" eb="26">
      <t>カイ</t>
    </rPh>
    <rPh sb="29" eb="31">
      <t>マンエン</t>
    </rPh>
    <phoneticPr fontId="2"/>
  </si>
  <si>
    <t>※用途、金額を記入してください。　例）諸雑費5万円、名刺代（1名分）1万円､ソフトウエア5万円</t>
    <rPh sb="1" eb="3">
      <t>ヨウト</t>
    </rPh>
    <rPh sb="4" eb="6">
      <t>キンガク</t>
    </rPh>
    <rPh sb="7" eb="9">
      <t>キニュウ</t>
    </rPh>
    <rPh sb="17" eb="18">
      <t>レイ</t>
    </rPh>
    <rPh sb="19" eb="22">
      <t>ショザッピ</t>
    </rPh>
    <rPh sb="23" eb="25">
      <t>マンエン</t>
    </rPh>
    <rPh sb="26" eb="28">
      <t>メイシ</t>
    </rPh>
    <rPh sb="28" eb="29">
      <t>ダイ</t>
    </rPh>
    <rPh sb="31" eb="32">
      <t>メイ</t>
    </rPh>
    <rPh sb="32" eb="33">
      <t>ブン</t>
    </rPh>
    <rPh sb="35" eb="36">
      <t>マン</t>
    </rPh>
    <rPh sb="36" eb="37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</si>
</sst>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0&quot;名&quot;"/>
    <numFmt numFmtId="177" formatCode="0&quot;週&quot;"/>
    <numFmt numFmtId="178" formatCode="0&quot;時間&quot;"/>
    <numFmt numFmtId="179" formatCode="&quot;週&quot;0&quot;日&quot;"/>
    <numFmt numFmtId="180" formatCode="#,###,"/>
    <numFmt numFmtId="181" formatCode="0&quot;万円&quot;"/>
    <numFmt numFmtId="182" formatCode="0&quot;％&quot;"/>
    <numFmt numFmtId="183" formatCode="#,##0&quot;万&quot;&quot;円&quot;"/>
    <numFmt numFmtId="184" formatCode="0&quot;回&quot;"/>
    <numFmt numFmtId="185" formatCode="0&quot;日&quot;"/>
    <numFmt numFmtId="186" formatCode="General&quot;泊&quot;"/>
  </numFmts>
  <fonts count="1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Osaka"/>
      <family val="3"/>
      <charset val="128"/>
    </font>
    <font>
      <sz val="11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b/>
      <sz val="11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6"/>
      <color rgb="FFFF000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name val="游ゴシック"/>
      <family val="3"/>
      <charset val="128"/>
    </font>
    <font>
      <b/>
      <sz val="11"/>
      <color rgb="FFFF0000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b/>
      <sz val="16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EBFF"/>
        <bgColor indexed="64"/>
      </patternFill>
    </fill>
  </fills>
  <borders count="51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</cellStyleXfs>
  <cellXfs count="247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2" borderId="11" xfId="0" applyFill="1" applyBorder="1" applyAlignment="1">
      <alignment horizontal="center" vertical="center"/>
    </xf>
    <xf numFmtId="0" fontId="0" fillId="2" borderId="11" xfId="0" applyFill="1" applyBorder="1" applyAlignment="1">
      <alignment horizontal="left" vertical="center"/>
    </xf>
    <xf numFmtId="0" fontId="0" fillId="2" borderId="11" xfId="0" applyFill="1" applyBorder="1" applyAlignment="1">
      <alignment horizontal="right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3" fontId="4" fillId="0" borderId="14" xfId="2" applyNumberFormat="1" applyFont="1" applyBorder="1"/>
    <xf numFmtId="180" fontId="0" fillId="2" borderId="11" xfId="0" applyNumberFormat="1" applyFill="1" applyBorder="1" applyAlignment="1">
      <alignment horizontal="right" vertical="center"/>
    </xf>
    <xf numFmtId="3" fontId="4" fillId="0" borderId="13" xfId="2" applyNumberFormat="1" applyFont="1" applyBorder="1" applyAlignment="1">
      <alignment horizontal="center"/>
    </xf>
    <xf numFmtId="3" fontId="4" fillId="0" borderId="13" xfId="2" applyNumberFormat="1" applyFont="1" applyBorder="1" applyAlignment="1">
      <alignment horizontal="center" vertical="center"/>
    </xf>
    <xf numFmtId="0" fontId="0" fillId="0" borderId="1" xfId="0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2" xfId="0" applyBorder="1" applyProtection="1">
      <alignment vertical="center"/>
      <protection locked="0"/>
    </xf>
    <xf numFmtId="0" fontId="0" fillId="0" borderId="3" xfId="0" applyBorder="1" applyProtection="1">
      <alignment vertical="center"/>
      <protection locked="0"/>
    </xf>
    <xf numFmtId="0" fontId="0" fillId="0" borderId="4" xfId="0" applyBorder="1" applyProtection="1">
      <alignment vertical="center"/>
      <protection locked="0"/>
    </xf>
    <xf numFmtId="0" fontId="0" fillId="0" borderId="5" xfId="0" applyBorder="1" applyProtection="1">
      <alignment vertical="center"/>
      <protection locked="0"/>
    </xf>
    <xf numFmtId="0" fontId="0" fillId="0" borderId="6" xfId="0" applyBorder="1" applyProtection="1">
      <alignment vertical="center"/>
      <protection locked="0"/>
    </xf>
    <xf numFmtId="0" fontId="0" fillId="0" borderId="8" xfId="0" applyBorder="1" applyProtection="1">
      <alignment vertical="center"/>
      <protection locked="0"/>
    </xf>
    <xf numFmtId="0" fontId="0" fillId="0" borderId="9" xfId="0" applyBorder="1" applyProtection="1">
      <alignment vertical="center"/>
      <protection locked="0"/>
    </xf>
    <xf numFmtId="0" fontId="0" fillId="0" borderId="21" xfId="0" applyBorder="1" applyProtection="1">
      <alignment vertical="center"/>
      <protection locked="0"/>
    </xf>
    <xf numFmtId="0" fontId="0" fillId="0" borderId="20" xfId="0" applyBorder="1" applyProtection="1">
      <alignment vertical="center"/>
      <protection locked="0"/>
    </xf>
    <xf numFmtId="0" fontId="0" fillId="0" borderId="10" xfId="0" applyBorder="1" applyProtection="1">
      <alignment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3" fontId="4" fillId="0" borderId="13" xfId="2" applyNumberFormat="1" applyFont="1" applyBorder="1" applyAlignment="1" applyProtection="1">
      <alignment horizontal="center"/>
      <protection locked="0"/>
    </xf>
    <xf numFmtId="176" fontId="4" fillId="0" borderId="13" xfId="2" applyNumberFormat="1" applyFont="1" applyBorder="1" applyProtection="1">
      <protection locked="0"/>
    </xf>
    <xf numFmtId="3" fontId="4" fillId="0" borderId="13" xfId="2" applyNumberFormat="1" applyFont="1" applyBorder="1" applyProtection="1">
      <protection locked="0"/>
    </xf>
    <xf numFmtId="3" fontId="4" fillId="0" borderId="12" xfId="2" applyNumberFormat="1" applyFont="1" applyBorder="1" applyProtection="1">
      <protection locked="0"/>
    </xf>
    <xf numFmtId="38" fontId="4" fillId="0" borderId="13" xfId="1" applyFont="1" applyBorder="1" applyAlignment="1" applyProtection="1">
      <protection locked="0"/>
    </xf>
    <xf numFmtId="0" fontId="0" fillId="0" borderId="18" xfId="0" applyBorder="1" applyProtection="1">
      <alignment vertical="center"/>
      <protection locked="0"/>
    </xf>
    <xf numFmtId="0" fontId="0" fillId="0" borderId="19" xfId="0" applyBorder="1" applyProtection="1">
      <alignment vertical="center"/>
      <protection locked="0"/>
    </xf>
    <xf numFmtId="183" fontId="0" fillId="0" borderId="11" xfId="1" applyNumberFormat="1" applyFont="1" applyBorder="1" applyAlignment="1" applyProtection="1">
      <alignment horizontal="right" vertical="center"/>
    </xf>
    <xf numFmtId="3" fontId="4" fillId="0" borderId="28" xfId="2" applyNumberFormat="1" applyFont="1" applyBorder="1"/>
    <xf numFmtId="3" fontId="4" fillId="0" borderId="29" xfId="2" applyNumberFormat="1" applyFont="1" applyBorder="1"/>
    <xf numFmtId="0" fontId="8" fillId="0" borderId="0" xfId="0" applyFont="1" applyProtection="1">
      <alignment vertical="center"/>
      <protection locked="0"/>
    </xf>
    <xf numFmtId="183" fontId="0" fillId="0" borderId="15" xfId="1" applyNumberFormat="1" applyFont="1" applyBorder="1" applyAlignment="1" applyProtection="1">
      <alignment horizontal="right" vertical="center"/>
    </xf>
    <xf numFmtId="3" fontId="4" fillId="0" borderId="34" xfId="2" applyNumberFormat="1" applyFont="1" applyBorder="1" applyProtection="1">
      <protection locked="0"/>
    </xf>
    <xf numFmtId="3" fontId="4" fillId="0" borderId="23" xfId="2" applyNumberFormat="1" applyFont="1" applyBorder="1" applyProtection="1">
      <protection locked="0"/>
    </xf>
    <xf numFmtId="38" fontId="4" fillId="0" borderId="23" xfId="1" applyFont="1" applyBorder="1" applyAlignment="1" applyProtection="1">
      <protection locked="0"/>
    </xf>
    <xf numFmtId="183" fontId="0" fillId="2" borderId="17" xfId="1" applyNumberFormat="1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 wrapText="1"/>
      <protection locked="0"/>
    </xf>
    <xf numFmtId="38" fontId="6" fillId="0" borderId="30" xfId="1" applyFont="1" applyBorder="1" applyAlignment="1" applyProtection="1">
      <alignment horizontal="right" vertical="center" wrapText="1"/>
    </xf>
    <xf numFmtId="3" fontId="4" fillId="3" borderId="22" xfId="2" applyNumberFormat="1" applyFont="1" applyFill="1" applyBorder="1" applyProtection="1">
      <protection locked="0"/>
    </xf>
    <xf numFmtId="178" fontId="4" fillId="3" borderId="22" xfId="2" applyNumberFormat="1" applyFont="1" applyFill="1" applyBorder="1" applyProtection="1">
      <protection locked="0"/>
    </xf>
    <xf numFmtId="179" fontId="4" fillId="3" borderId="26" xfId="2" applyNumberFormat="1" applyFont="1" applyFill="1" applyBorder="1" applyProtection="1">
      <protection locked="0"/>
    </xf>
    <xf numFmtId="179" fontId="4" fillId="3" borderId="22" xfId="2" applyNumberFormat="1" applyFont="1" applyFill="1" applyBorder="1" applyProtection="1">
      <protection locked="0"/>
    </xf>
    <xf numFmtId="177" fontId="4" fillId="3" borderId="22" xfId="2" applyNumberFormat="1" applyFont="1" applyFill="1" applyBorder="1" applyProtection="1">
      <protection locked="0"/>
    </xf>
    <xf numFmtId="176" fontId="4" fillId="3" borderId="22" xfId="2" applyNumberFormat="1" applyFont="1" applyFill="1" applyBorder="1" applyProtection="1">
      <protection locked="0"/>
    </xf>
    <xf numFmtId="176" fontId="4" fillId="3" borderId="31" xfId="2" applyNumberFormat="1" applyFont="1" applyFill="1" applyBorder="1" applyProtection="1">
      <protection locked="0"/>
    </xf>
    <xf numFmtId="184" fontId="4" fillId="3" borderId="22" xfId="2" applyNumberFormat="1" applyFont="1" applyFill="1" applyBorder="1" applyProtection="1">
      <protection locked="0"/>
    </xf>
    <xf numFmtId="184" fontId="4" fillId="3" borderId="31" xfId="2" applyNumberFormat="1" applyFont="1" applyFill="1" applyBorder="1" applyProtection="1">
      <protection locked="0"/>
    </xf>
    <xf numFmtId="183" fontId="0" fillId="3" borderId="22" xfId="1" applyNumberFormat="1" applyFont="1" applyFill="1" applyBorder="1" applyAlignment="1" applyProtection="1">
      <alignment horizontal="right" vertical="center"/>
      <protection locked="0"/>
    </xf>
    <xf numFmtId="38" fontId="4" fillId="3" borderId="38" xfId="1" applyFont="1" applyFill="1" applyBorder="1" applyAlignment="1" applyProtection="1">
      <protection locked="0"/>
    </xf>
    <xf numFmtId="176" fontId="4" fillId="3" borderId="38" xfId="2" applyNumberFormat="1" applyFont="1" applyFill="1" applyBorder="1" applyProtection="1">
      <protection locked="0"/>
    </xf>
    <xf numFmtId="184" fontId="4" fillId="3" borderId="38" xfId="2" applyNumberFormat="1" applyFont="1" applyFill="1" applyBorder="1" applyProtection="1">
      <protection locked="0"/>
    </xf>
    <xf numFmtId="183" fontId="0" fillId="3" borderId="31" xfId="1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Protection="1">
      <alignment vertical="center"/>
      <protection locked="0"/>
    </xf>
    <xf numFmtId="3" fontId="4" fillId="0" borderId="24" xfId="2" applyNumberFormat="1" applyFont="1" applyBorder="1" applyAlignment="1">
      <alignment horizontal="center"/>
    </xf>
    <xf numFmtId="179" fontId="4" fillId="0" borderId="13" xfId="2" applyNumberFormat="1" applyFont="1" applyBorder="1" applyProtection="1">
      <protection locked="0"/>
    </xf>
    <xf numFmtId="177" fontId="4" fillId="0" borderId="13" xfId="2" applyNumberFormat="1" applyFont="1" applyBorder="1" applyProtection="1">
      <protection locked="0"/>
    </xf>
    <xf numFmtId="38" fontId="0" fillId="0" borderId="0" xfId="1" applyFont="1" applyProtection="1">
      <alignment vertical="center"/>
      <protection locked="0"/>
    </xf>
    <xf numFmtId="0" fontId="14" fillId="0" borderId="0" xfId="0" applyFont="1" applyProtection="1">
      <alignment vertical="center"/>
      <protection locked="0"/>
    </xf>
    <xf numFmtId="0" fontId="10" fillId="0" borderId="0" xfId="0" applyFont="1" applyProtection="1">
      <alignment vertical="center"/>
      <protection locked="0"/>
    </xf>
    <xf numFmtId="0" fontId="16" fillId="0" borderId="0" xfId="0" applyFont="1" applyProtection="1">
      <alignment vertical="center"/>
      <protection locked="0"/>
    </xf>
    <xf numFmtId="3" fontId="13" fillId="0" borderId="12" xfId="2" applyNumberFormat="1" applyFont="1" applyBorder="1" applyAlignment="1">
      <alignment horizontal="left"/>
    </xf>
    <xf numFmtId="0" fontId="15" fillId="2" borderId="11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right" vertical="center"/>
    </xf>
    <xf numFmtId="176" fontId="6" fillId="0" borderId="0" xfId="0" applyNumberFormat="1" applyFont="1" applyAlignment="1" applyProtection="1">
      <alignment horizontal="right" vertical="center" wrapText="1"/>
      <protection locked="0"/>
    </xf>
    <xf numFmtId="38" fontId="0" fillId="0" borderId="0" xfId="0" applyNumberFormat="1" applyProtection="1">
      <alignment vertical="center"/>
      <protection locked="0"/>
    </xf>
    <xf numFmtId="176" fontId="6" fillId="0" borderId="13" xfId="0" applyNumberFormat="1" applyFont="1" applyBorder="1" applyAlignment="1" applyProtection="1">
      <alignment horizontal="right" vertical="center" wrapText="1"/>
      <protection locked="0"/>
    </xf>
    <xf numFmtId="184" fontId="6" fillId="0" borderId="13" xfId="0" applyNumberFormat="1" applyFont="1" applyBorder="1" applyAlignment="1" applyProtection="1">
      <alignment horizontal="right" vertical="center" wrapText="1"/>
      <protection locked="0"/>
    </xf>
    <xf numFmtId="0" fontId="6" fillId="0" borderId="13" xfId="0" applyFont="1" applyBorder="1" applyAlignment="1" applyProtection="1">
      <alignment horizontal="right" vertical="center" wrapText="1"/>
      <protection locked="0"/>
    </xf>
    <xf numFmtId="38" fontId="4" fillId="0" borderId="30" xfId="1" applyFont="1" applyFill="1" applyBorder="1" applyAlignment="1" applyProtection="1"/>
    <xf numFmtId="38" fontId="0" fillId="0" borderId="0" xfId="1" applyFont="1" applyFill="1" applyProtection="1">
      <alignment vertical="center"/>
      <protection locked="0"/>
    </xf>
    <xf numFmtId="3" fontId="4" fillId="0" borderId="23" xfId="2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3" fontId="4" fillId="0" borderId="0" xfId="2" applyNumberFormat="1" applyFont="1" applyAlignment="1">
      <alignment horizontal="center" vertical="center"/>
    </xf>
    <xf numFmtId="3" fontId="4" fillId="0" borderId="24" xfId="2" applyNumberFormat="1" applyFont="1" applyBorder="1" applyAlignment="1">
      <alignment horizontal="center" vertical="center"/>
    </xf>
    <xf numFmtId="3" fontId="4" fillId="0" borderId="0" xfId="2" applyNumberFormat="1" applyFont="1" applyAlignment="1">
      <alignment horizontal="center"/>
    </xf>
    <xf numFmtId="3" fontId="4" fillId="0" borderId="30" xfId="2" applyNumberFormat="1" applyFont="1" applyBorder="1"/>
    <xf numFmtId="0" fontId="0" fillId="2" borderId="12" xfId="0" applyFill="1" applyBorder="1" applyAlignment="1">
      <alignment horizontal="left" vertical="center"/>
    </xf>
    <xf numFmtId="0" fontId="7" fillId="2" borderId="11" xfId="0" applyFont="1" applyFill="1" applyBorder="1" applyAlignment="1">
      <alignment horizontal="right" vertical="center"/>
    </xf>
    <xf numFmtId="183" fontId="15" fillId="0" borderId="11" xfId="1" applyNumberFormat="1" applyFont="1" applyBorder="1" applyAlignment="1" applyProtection="1">
      <alignment horizontal="right" vertical="center"/>
    </xf>
    <xf numFmtId="38" fontId="10" fillId="0" borderId="13" xfId="1" applyFont="1" applyBorder="1" applyAlignment="1" applyProtection="1">
      <alignment horizontal="right" vertical="center" wrapText="1"/>
    </xf>
    <xf numFmtId="38" fontId="4" fillId="0" borderId="13" xfId="1" applyFont="1" applyBorder="1" applyAlignment="1" applyProtection="1">
      <alignment horizontal="right" vertical="center" wrapText="1"/>
    </xf>
    <xf numFmtId="0" fontId="6" fillId="0" borderId="13" xfId="0" applyFont="1" applyBorder="1" applyAlignment="1">
      <alignment horizontal="center" vertical="center" wrapText="1"/>
    </xf>
    <xf numFmtId="38" fontId="4" fillId="0" borderId="14" xfId="1" applyFont="1" applyBorder="1" applyAlignment="1" applyProtection="1">
      <alignment horizontal="right" vertical="center" wrapText="1"/>
    </xf>
    <xf numFmtId="38" fontId="4" fillId="0" borderId="29" xfId="1" applyFont="1" applyBorder="1" applyAlignment="1" applyProtection="1">
      <alignment horizontal="right" vertical="center" wrapText="1"/>
    </xf>
    <xf numFmtId="183" fontId="15" fillId="2" borderId="11" xfId="1" applyNumberFormat="1" applyFont="1" applyFill="1" applyBorder="1" applyAlignment="1" applyProtection="1">
      <alignment horizontal="right" vertical="center"/>
    </xf>
    <xf numFmtId="0" fontId="18" fillId="2" borderId="11" xfId="0" applyFont="1" applyFill="1" applyBorder="1" applyAlignment="1">
      <alignment horizontal="right" vertical="center"/>
    </xf>
    <xf numFmtId="3" fontId="4" fillId="0" borderId="14" xfId="2" applyNumberFormat="1" applyFont="1" applyBorder="1" applyProtection="1">
      <protection locked="0"/>
    </xf>
    <xf numFmtId="178" fontId="4" fillId="0" borderId="13" xfId="2" applyNumberFormat="1" applyFont="1" applyBorder="1" applyProtection="1">
      <protection locked="0"/>
    </xf>
    <xf numFmtId="3" fontId="4" fillId="0" borderId="27" xfId="2" applyNumberFormat="1" applyFont="1" applyBorder="1" applyProtection="1">
      <protection locked="0"/>
    </xf>
    <xf numFmtId="178" fontId="4" fillId="0" borderId="24" xfId="2" applyNumberFormat="1" applyFont="1" applyBorder="1" applyProtection="1">
      <protection locked="0"/>
    </xf>
    <xf numFmtId="179" fontId="4" fillId="0" borderId="24" xfId="2" applyNumberFormat="1" applyFont="1" applyBorder="1" applyProtection="1">
      <protection locked="0"/>
    </xf>
    <xf numFmtId="177" fontId="4" fillId="0" borderId="24" xfId="2" applyNumberFormat="1" applyFont="1" applyBorder="1" applyProtection="1">
      <protection locked="0"/>
    </xf>
    <xf numFmtId="176" fontId="4" fillId="0" borderId="24" xfId="2" applyNumberFormat="1" applyFont="1" applyBorder="1" applyProtection="1">
      <protection locked="0"/>
    </xf>
    <xf numFmtId="183" fontId="15" fillId="0" borderId="11" xfId="1" applyNumberFormat="1" applyFont="1" applyBorder="1" applyAlignment="1" applyProtection="1">
      <alignment horizontal="right" vertical="center"/>
      <protection locked="0"/>
    </xf>
    <xf numFmtId="184" fontId="4" fillId="0" borderId="13" xfId="2" applyNumberFormat="1" applyFont="1" applyBorder="1" applyProtection="1">
      <protection locked="0"/>
    </xf>
    <xf numFmtId="38" fontId="4" fillId="0" borderId="13" xfId="1" applyFont="1" applyBorder="1" applyAlignment="1" applyProtection="1">
      <alignment horizontal="right" vertical="center" wrapText="1"/>
      <protection locked="0"/>
    </xf>
    <xf numFmtId="3" fontId="13" fillId="0" borderId="12" xfId="2" applyNumberFormat="1" applyFont="1" applyBorder="1" applyProtection="1">
      <protection locked="0"/>
    </xf>
    <xf numFmtId="183" fontId="15" fillId="0" borderId="12" xfId="1" applyNumberFormat="1" applyFont="1" applyBorder="1" applyAlignment="1" applyProtection="1">
      <alignment horizontal="right" vertical="center"/>
      <protection locked="0"/>
    </xf>
    <xf numFmtId="184" fontId="6" fillId="3" borderId="38" xfId="0" applyNumberFormat="1" applyFont="1" applyFill="1" applyBorder="1" applyAlignment="1" applyProtection="1">
      <alignment horizontal="right" wrapText="1"/>
      <protection locked="0"/>
    </xf>
    <xf numFmtId="38" fontId="6" fillId="3" borderId="38" xfId="1" applyFont="1" applyFill="1" applyBorder="1" applyAlignment="1" applyProtection="1">
      <alignment horizontal="right" wrapText="1"/>
      <protection locked="0"/>
    </xf>
    <xf numFmtId="176" fontId="6" fillId="3" borderId="38" xfId="0" applyNumberFormat="1" applyFont="1" applyFill="1" applyBorder="1" applyAlignment="1" applyProtection="1">
      <alignment horizontal="right" wrapText="1"/>
      <protection locked="0"/>
    </xf>
    <xf numFmtId="3" fontId="10" fillId="0" borderId="25" xfId="2" applyNumberFormat="1" applyFont="1" applyBorder="1" applyAlignment="1">
      <alignment vertical="center"/>
    </xf>
    <xf numFmtId="183" fontId="18" fillId="2" borderId="11" xfId="1" applyNumberFormat="1" applyFont="1" applyFill="1" applyBorder="1" applyAlignment="1" applyProtection="1">
      <alignment horizontal="right" vertical="center"/>
    </xf>
    <xf numFmtId="183" fontId="7" fillId="2" borderId="11" xfId="1" applyNumberFormat="1" applyFont="1" applyFill="1" applyBorder="1" applyAlignment="1" applyProtection="1">
      <alignment horizontal="right" vertical="center"/>
    </xf>
    <xf numFmtId="183" fontId="7" fillId="2" borderId="17" xfId="1" applyNumberFormat="1" applyFont="1" applyFill="1" applyBorder="1" applyAlignment="1" applyProtection="1">
      <alignment horizontal="right" vertical="center"/>
    </xf>
    <xf numFmtId="0" fontId="7" fillId="2" borderId="0" xfId="0" applyFont="1" applyFill="1">
      <alignment vertical="center"/>
    </xf>
    <xf numFmtId="0" fontId="10" fillId="0" borderId="46" xfId="0" applyFont="1" applyBorder="1" applyAlignment="1">
      <alignment horizontal="center" vertical="center" wrapText="1"/>
    </xf>
    <xf numFmtId="3" fontId="11" fillId="0" borderId="48" xfId="2" applyNumberFormat="1" applyFont="1" applyBorder="1" applyAlignment="1">
      <alignment horizontal="center"/>
    </xf>
    <xf numFmtId="38" fontId="10" fillId="0" borderId="45" xfId="1" applyFont="1" applyFill="1" applyBorder="1" applyAlignment="1" applyProtection="1">
      <alignment horizontal="center" vertical="center"/>
    </xf>
    <xf numFmtId="3" fontId="10" fillId="0" borderId="13" xfId="2" applyNumberFormat="1" applyFont="1" applyBorder="1" applyAlignment="1">
      <alignment horizontal="center"/>
    </xf>
    <xf numFmtId="3" fontId="10" fillId="0" borderId="24" xfId="2" applyNumberFormat="1" applyFont="1" applyBorder="1" applyAlignment="1">
      <alignment horizontal="center" vertical="center"/>
    </xf>
    <xf numFmtId="182" fontId="10" fillId="0" borderId="0" xfId="2" applyNumberFormat="1" applyFont="1" applyAlignment="1">
      <alignment horizontal="center" vertical="center"/>
    </xf>
    <xf numFmtId="3" fontId="10" fillId="0" borderId="24" xfId="2" applyNumberFormat="1" applyFont="1" applyBorder="1" applyAlignment="1">
      <alignment horizontal="center"/>
    </xf>
    <xf numFmtId="176" fontId="10" fillId="0" borderId="0" xfId="2" applyNumberFormat="1" applyFont="1" applyAlignment="1">
      <alignment horizontal="center" vertical="center"/>
    </xf>
    <xf numFmtId="38" fontId="4" fillId="3" borderId="43" xfId="1" applyFont="1" applyFill="1" applyBorder="1" applyAlignment="1" applyProtection="1">
      <alignment horizontal="right" wrapText="1"/>
      <protection locked="0"/>
    </xf>
    <xf numFmtId="0" fontId="4" fillId="0" borderId="0" xfId="0" applyFont="1" applyAlignment="1">
      <alignment horizontal="center" vertical="center" wrapText="1"/>
    </xf>
    <xf numFmtId="186" fontId="4" fillId="3" borderId="43" xfId="0" applyNumberFormat="1" applyFont="1" applyFill="1" applyBorder="1" applyAlignment="1" applyProtection="1">
      <alignment horizontal="right" wrapText="1"/>
      <protection locked="0"/>
    </xf>
    <xf numFmtId="38" fontId="4" fillId="0" borderId="30" xfId="1" applyFont="1" applyBorder="1" applyAlignment="1" applyProtection="1">
      <alignment horizontal="right" vertical="center" wrapText="1"/>
    </xf>
    <xf numFmtId="38" fontId="4" fillId="3" borderId="26" xfId="1" applyFont="1" applyFill="1" applyBorder="1" applyAlignment="1" applyProtection="1">
      <alignment horizontal="right" wrapText="1"/>
      <protection locked="0"/>
    </xf>
    <xf numFmtId="0" fontId="4" fillId="0" borderId="24" xfId="0" applyFont="1" applyBorder="1" applyAlignment="1">
      <alignment horizontal="center" vertical="center" wrapText="1"/>
    </xf>
    <xf numFmtId="185" fontId="4" fillId="3" borderId="26" xfId="0" applyNumberFormat="1" applyFont="1" applyFill="1" applyBorder="1" applyAlignment="1" applyProtection="1">
      <alignment horizontal="right" wrapText="1"/>
      <protection locked="0"/>
    </xf>
    <xf numFmtId="38" fontId="4" fillId="3" borderId="38" xfId="1" applyFont="1" applyFill="1" applyBorder="1" applyAlignment="1" applyProtection="1">
      <alignment horizontal="right" wrapText="1"/>
      <protection locked="0"/>
    </xf>
    <xf numFmtId="176" fontId="4" fillId="3" borderId="38" xfId="0" applyNumberFormat="1" applyFont="1" applyFill="1" applyBorder="1" applyAlignment="1" applyProtection="1">
      <alignment horizontal="right" wrapText="1"/>
      <protection locked="0"/>
    </xf>
    <xf numFmtId="184" fontId="4" fillId="3" borderId="38" xfId="0" applyNumberFormat="1" applyFont="1" applyFill="1" applyBorder="1" applyAlignment="1" applyProtection="1">
      <alignment horizontal="right" wrapText="1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176" fontId="4" fillId="0" borderId="0" xfId="0" applyNumberFormat="1" applyFont="1" applyAlignment="1" applyProtection="1">
      <alignment horizontal="right" vertical="center" wrapText="1"/>
      <protection locked="0"/>
    </xf>
    <xf numFmtId="0" fontId="17" fillId="0" borderId="0" xfId="0" applyFont="1" applyAlignment="1">
      <alignment horizontal="left" vertical="center" wrapText="1"/>
    </xf>
    <xf numFmtId="181" fontId="18" fillId="2" borderId="0" xfId="0" applyNumberFormat="1" applyFont="1" applyFill="1">
      <alignment vertical="center"/>
    </xf>
    <xf numFmtId="0" fontId="18" fillId="2" borderId="0" xfId="0" applyFont="1" applyFill="1">
      <alignment vertical="center"/>
    </xf>
    <xf numFmtId="176" fontId="4" fillId="0" borderId="43" xfId="0" applyNumberFormat="1" applyFont="1" applyBorder="1" applyAlignment="1">
      <alignment horizontal="right" wrapText="1"/>
    </xf>
    <xf numFmtId="176" fontId="4" fillId="0" borderId="26" xfId="0" applyNumberFormat="1" applyFont="1" applyBorder="1" applyAlignment="1">
      <alignment horizontal="right" wrapText="1"/>
    </xf>
    <xf numFmtId="184" fontId="4" fillId="0" borderId="42" xfId="0" applyNumberFormat="1" applyFont="1" applyBorder="1" applyAlignment="1">
      <alignment horizontal="right" wrapText="1"/>
    </xf>
    <xf numFmtId="184" fontId="4" fillId="0" borderId="26" xfId="0" applyNumberFormat="1" applyFont="1" applyBorder="1" applyAlignment="1">
      <alignment horizontal="right" wrapText="1"/>
    </xf>
    <xf numFmtId="176" fontId="4" fillId="0" borderId="13" xfId="2" applyNumberFormat="1" applyFont="1" applyBorder="1"/>
    <xf numFmtId="3" fontId="10" fillId="0" borderId="12" xfId="2" applyNumberFormat="1" applyFont="1" applyBorder="1" applyAlignment="1">
      <alignment horizontal="center" vertical="center"/>
    </xf>
    <xf numFmtId="3" fontId="10" fillId="0" borderId="13" xfId="2" applyNumberFormat="1" applyFont="1" applyBorder="1" applyAlignment="1" applyProtection="1">
      <alignment horizontal="center" vertical="center"/>
      <protection locked="0"/>
    </xf>
    <xf numFmtId="178" fontId="10" fillId="0" borderId="13" xfId="2" applyNumberFormat="1" applyFont="1" applyBorder="1" applyAlignment="1">
      <alignment horizontal="center" vertical="center"/>
    </xf>
    <xf numFmtId="179" fontId="10" fillId="0" borderId="13" xfId="2" applyNumberFormat="1" applyFont="1" applyBorder="1" applyAlignment="1">
      <alignment horizontal="center" vertical="center"/>
    </xf>
    <xf numFmtId="177" fontId="10" fillId="0" borderId="13" xfId="2" applyNumberFormat="1" applyFont="1" applyBorder="1" applyAlignment="1">
      <alignment horizontal="center" vertical="center"/>
    </xf>
    <xf numFmtId="176" fontId="10" fillId="0" borderId="13" xfId="2" applyNumberFormat="1" applyFont="1" applyBorder="1" applyAlignment="1">
      <alignment horizontal="center" vertical="center"/>
    </xf>
    <xf numFmtId="176" fontId="4" fillId="0" borderId="13" xfId="0" applyNumberFormat="1" applyFont="1" applyBorder="1" applyAlignment="1" applyProtection="1">
      <alignment horizontal="right" vertical="center" wrapText="1"/>
      <protection locked="0"/>
    </xf>
    <xf numFmtId="184" fontId="4" fillId="0" borderId="13" xfId="0" applyNumberFormat="1" applyFont="1" applyBorder="1" applyAlignment="1" applyProtection="1">
      <alignment horizontal="right" vertical="center" wrapText="1"/>
      <protection locked="0"/>
    </xf>
    <xf numFmtId="0" fontId="4" fillId="0" borderId="13" xfId="0" applyFont="1" applyBorder="1" applyAlignment="1" applyProtection="1">
      <alignment horizontal="right" vertical="center" wrapText="1"/>
      <protection locked="0"/>
    </xf>
    <xf numFmtId="186" fontId="4" fillId="0" borderId="13" xfId="0" applyNumberFormat="1" applyFont="1" applyBorder="1" applyAlignment="1" applyProtection="1">
      <alignment horizontal="right" vertical="center" wrapText="1"/>
      <protection locked="0"/>
    </xf>
    <xf numFmtId="185" fontId="4" fillId="0" borderId="24" xfId="0" applyNumberFormat="1" applyFont="1" applyBorder="1" applyAlignment="1" applyProtection="1">
      <alignment horizontal="right" vertical="center" wrapText="1"/>
      <protection locked="0"/>
    </xf>
    <xf numFmtId="3" fontId="10" fillId="0" borderId="13" xfId="2" applyNumberFormat="1" applyFont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center"/>
    </xf>
    <xf numFmtId="183" fontId="10" fillId="0" borderId="11" xfId="1" applyNumberFormat="1" applyFont="1" applyBorder="1" applyAlignment="1" applyProtection="1">
      <alignment horizontal="right" vertical="center"/>
      <protection locked="0"/>
    </xf>
    <xf numFmtId="183" fontId="10" fillId="0" borderId="12" xfId="1" applyNumberFormat="1" applyFont="1" applyBorder="1" applyAlignment="1" applyProtection="1">
      <alignment horizontal="right" vertical="center"/>
      <protection locked="0"/>
    </xf>
    <xf numFmtId="0" fontId="10" fillId="2" borderId="11" xfId="0" applyFont="1" applyFill="1" applyBorder="1" applyAlignment="1">
      <alignment horizontal="right" vertical="center"/>
    </xf>
    <xf numFmtId="183" fontId="10" fillId="2" borderId="11" xfId="1" applyNumberFormat="1" applyFont="1" applyFill="1" applyBorder="1" applyAlignment="1" applyProtection="1">
      <alignment horizontal="right" vertical="center"/>
    </xf>
    <xf numFmtId="0" fontId="10" fillId="0" borderId="0" xfId="0" applyFont="1">
      <alignment vertical="center"/>
    </xf>
    <xf numFmtId="177" fontId="4" fillId="0" borderId="13" xfId="2" applyNumberFormat="1" applyFont="1" applyBorder="1"/>
    <xf numFmtId="177" fontId="4" fillId="0" borderId="24" xfId="2" applyNumberFormat="1" applyFont="1" applyBorder="1"/>
    <xf numFmtId="176" fontId="4" fillId="0" borderId="24" xfId="2" applyNumberFormat="1" applyFont="1" applyBorder="1"/>
    <xf numFmtId="176" fontId="4" fillId="0" borderId="13" xfId="0" applyNumberFormat="1" applyFont="1" applyBorder="1" applyAlignment="1">
      <alignment horizontal="right" vertical="center" wrapText="1"/>
    </xf>
    <xf numFmtId="176" fontId="4" fillId="0" borderId="24" xfId="0" applyNumberFormat="1" applyFont="1" applyBorder="1" applyAlignment="1">
      <alignment horizontal="right" vertical="center" wrapText="1"/>
    </xf>
    <xf numFmtId="184" fontId="4" fillId="0" borderId="13" xfId="0" applyNumberFormat="1" applyFont="1" applyBorder="1" applyAlignment="1">
      <alignment horizontal="right" vertical="center" wrapText="1"/>
    </xf>
    <xf numFmtId="184" fontId="4" fillId="0" borderId="24" xfId="0" applyNumberFormat="1" applyFont="1" applyBorder="1" applyAlignment="1">
      <alignment horizontal="right" vertical="center" wrapText="1"/>
    </xf>
    <xf numFmtId="3" fontId="10" fillId="0" borderId="41" xfId="2" applyNumberFormat="1" applyFont="1" applyBorder="1" applyAlignment="1">
      <alignment horizontal="right"/>
    </xf>
    <xf numFmtId="3" fontId="10" fillId="0" borderId="33" xfId="2" applyNumberFormat="1" applyFont="1" applyBorder="1" applyAlignment="1">
      <alignment horizontal="right"/>
    </xf>
    <xf numFmtId="3" fontId="10" fillId="0" borderId="23" xfId="2" applyNumberFormat="1" applyFont="1" applyBorder="1" applyAlignment="1" applyProtection="1">
      <alignment vertical="center"/>
      <protection locked="0"/>
    </xf>
    <xf numFmtId="0" fontId="5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0" borderId="24" xfId="0" applyFont="1" applyBorder="1" applyAlignment="1">
      <alignment horizontal="right" vertical="center" wrapText="1"/>
    </xf>
    <xf numFmtId="3" fontId="10" fillId="0" borderId="13" xfId="2" applyNumberFormat="1" applyFont="1" applyBorder="1" applyAlignment="1">
      <alignment horizontal="right"/>
    </xf>
    <xf numFmtId="0" fontId="10" fillId="0" borderId="13" xfId="0" applyFont="1" applyBorder="1" applyAlignment="1">
      <alignment horizontal="right" vertical="center" wrapText="1"/>
    </xf>
    <xf numFmtId="0" fontId="0" fillId="0" borderId="44" xfId="0" applyBorder="1" applyAlignment="1">
      <alignment horizontal="left" vertical="center"/>
    </xf>
    <xf numFmtId="38" fontId="10" fillId="0" borderId="43" xfId="1" applyFont="1" applyFill="1" applyBorder="1" applyAlignment="1" applyProtection="1">
      <alignment horizontal="left" vertical="center"/>
    </xf>
    <xf numFmtId="38" fontId="10" fillId="0" borderId="26" xfId="1" applyFont="1" applyFill="1" applyBorder="1" applyAlignment="1" applyProtection="1">
      <alignment horizontal="left" vertical="center"/>
    </xf>
    <xf numFmtId="0" fontId="15" fillId="0" borderId="42" xfId="0" applyFont="1" applyBorder="1" applyAlignment="1">
      <alignment horizontal="left" vertical="center"/>
    </xf>
    <xf numFmtId="0" fontId="15" fillId="0" borderId="44" xfId="0" applyFont="1" applyBorder="1" applyAlignment="1">
      <alignment horizontal="left" vertical="center"/>
    </xf>
    <xf numFmtId="176" fontId="4" fillId="0" borderId="26" xfId="2" applyNumberFormat="1" applyFont="1" applyBorder="1" applyProtection="1">
      <protection locked="0"/>
    </xf>
    <xf numFmtId="177" fontId="4" fillId="0" borderId="26" xfId="2" applyNumberFormat="1" applyFont="1" applyBorder="1" applyProtection="1">
      <protection locked="0"/>
    </xf>
    <xf numFmtId="179" fontId="4" fillId="0" borderId="22" xfId="2" applyNumberFormat="1" applyFont="1" applyBorder="1" applyProtection="1">
      <protection locked="0"/>
    </xf>
    <xf numFmtId="0" fontId="0" fillId="2" borderId="11" xfId="0" applyFill="1" applyBorder="1" applyAlignment="1">
      <alignment horizontal="center" vertical="center"/>
    </xf>
    <xf numFmtId="0" fontId="10" fillId="3" borderId="35" xfId="0" applyFont="1" applyFill="1" applyBorder="1" applyAlignment="1" applyProtection="1">
      <alignment horizontal="left" vertical="center" wrapText="1"/>
      <protection locked="0"/>
    </xf>
    <xf numFmtId="0" fontId="10" fillId="3" borderId="36" xfId="0" applyFont="1" applyFill="1" applyBorder="1" applyAlignment="1" applyProtection="1">
      <alignment horizontal="left" vertical="center" wrapText="1"/>
      <protection locked="0"/>
    </xf>
    <xf numFmtId="0" fontId="10" fillId="3" borderId="37" xfId="0" applyFont="1" applyFill="1" applyBorder="1" applyAlignment="1" applyProtection="1">
      <alignment horizontal="left" vertical="center" wrapText="1"/>
      <protection locked="0"/>
    </xf>
    <xf numFmtId="0" fontId="15" fillId="3" borderId="35" xfId="0" applyFont="1" applyFill="1" applyBorder="1" applyAlignment="1" applyProtection="1">
      <alignment horizontal="left" vertical="center" wrapText="1"/>
      <protection locked="0"/>
    </xf>
    <xf numFmtId="0" fontId="15" fillId="3" borderId="36" xfId="0" applyFont="1" applyFill="1" applyBorder="1" applyAlignment="1" applyProtection="1">
      <alignment horizontal="left" vertical="center" wrapText="1"/>
      <protection locked="0"/>
    </xf>
    <xf numFmtId="0" fontId="15" fillId="3" borderId="37" xfId="0" applyFont="1" applyFill="1" applyBorder="1" applyAlignment="1" applyProtection="1">
      <alignment horizontal="left" vertical="center" wrapText="1"/>
      <protection locked="0"/>
    </xf>
    <xf numFmtId="0" fontId="10" fillId="2" borderId="17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left" vertical="center" wrapText="1"/>
    </xf>
    <xf numFmtId="183" fontId="0" fillId="0" borderId="34" xfId="1" applyNumberFormat="1" applyFont="1" applyBorder="1" applyAlignment="1" applyProtection="1">
      <alignment horizontal="right" vertical="center"/>
    </xf>
    <xf numFmtId="183" fontId="0" fillId="0" borderId="17" xfId="1" applyNumberFormat="1" applyFont="1" applyBorder="1" applyAlignment="1" applyProtection="1">
      <alignment horizontal="right" vertical="center"/>
    </xf>
    <xf numFmtId="0" fontId="0" fillId="2" borderId="15" xfId="0" applyFill="1" applyBorder="1" applyAlignment="1">
      <alignment horizontal="left" vertical="center"/>
    </xf>
    <xf numFmtId="0" fontId="0" fillId="2" borderId="16" xfId="0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183" fontId="0" fillId="0" borderId="16" xfId="1" applyNumberFormat="1" applyFont="1" applyBorder="1" applyAlignment="1" applyProtection="1">
      <alignment horizontal="right" vertical="center"/>
    </xf>
    <xf numFmtId="183" fontId="0" fillId="0" borderId="25" xfId="1" applyNumberFormat="1" applyFont="1" applyBorder="1" applyAlignment="1" applyProtection="1">
      <alignment horizontal="right" vertical="center"/>
    </xf>
    <xf numFmtId="0" fontId="15" fillId="0" borderId="17" xfId="0" applyFont="1" applyBorder="1" applyAlignment="1">
      <alignment horizontal="left" vertical="top" wrapText="1"/>
    </xf>
    <xf numFmtId="176" fontId="10" fillId="0" borderId="24" xfId="2" applyNumberFormat="1" applyFont="1" applyBorder="1" applyAlignment="1">
      <alignment horizontal="right"/>
    </xf>
    <xf numFmtId="176" fontId="10" fillId="0" borderId="47" xfId="2" applyNumberFormat="1" applyFont="1" applyBorder="1" applyAlignment="1">
      <alignment horizontal="right"/>
    </xf>
    <xf numFmtId="183" fontId="0" fillId="0" borderId="27" xfId="1" applyNumberFormat="1" applyFont="1" applyBorder="1" applyAlignment="1" applyProtection="1">
      <alignment horizontal="right" vertical="center"/>
    </xf>
    <xf numFmtId="3" fontId="10" fillId="0" borderId="49" xfId="2" applyNumberFormat="1" applyFont="1" applyBorder="1" applyAlignment="1">
      <alignment horizontal="right"/>
    </xf>
    <xf numFmtId="3" fontId="10" fillId="0" borderId="50" xfId="2" applyNumberFormat="1" applyFont="1" applyBorder="1" applyAlignment="1">
      <alignment horizontal="right"/>
    </xf>
    <xf numFmtId="0" fontId="0" fillId="0" borderId="17" xfId="0" applyBorder="1" applyAlignment="1">
      <alignment horizontal="left" vertical="top" wrapText="1"/>
    </xf>
    <xf numFmtId="0" fontId="18" fillId="2" borderId="5" xfId="0" applyFont="1" applyFill="1" applyBorder="1" applyAlignment="1">
      <alignment horizontal="center" vertical="center"/>
    </xf>
    <xf numFmtId="181" fontId="18" fillId="2" borderId="0" xfId="0" applyNumberFormat="1" applyFont="1" applyFill="1" applyAlignment="1">
      <alignment horizontal="left" vertical="center"/>
    </xf>
    <xf numFmtId="0" fontId="15" fillId="3" borderId="32" xfId="0" applyFont="1" applyFill="1" applyBorder="1" applyAlignment="1" applyProtection="1">
      <alignment horizontal="left" vertical="center" wrapText="1"/>
      <protection locked="0"/>
    </xf>
    <xf numFmtId="0" fontId="10" fillId="3" borderId="39" xfId="0" applyFont="1" applyFill="1" applyBorder="1" applyAlignment="1" applyProtection="1">
      <alignment horizontal="left" vertical="center" wrapText="1"/>
      <protection locked="0"/>
    </xf>
    <xf numFmtId="0" fontId="10" fillId="3" borderId="40" xfId="0" applyFont="1" applyFill="1" applyBorder="1" applyAlignment="1" applyProtection="1">
      <alignment horizontal="left" vertical="center" wrapText="1"/>
      <protection locked="0"/>
    </xf>
    <xf numFmtId="0" fontId="15" fillId="0" borderId="11" xfId="0" applyFont="1" applyBorder="1" applyAlignment="1" applyProtection="1">
      <alignment horizontal="left" vertical="center" wrapText="1"/>
      <protection locked="0"/>
    </xf>
    <xf numFmtId="0" fontId="15" fillId="0" borderId="17" xfId="0" applyFont="1" applyBorder="1" applyAlignment="1" applyProtection="1">
      <alignment horizontal="left" vertical="center" wrapText="1"/>
      <protection locked="0"/>
    </xf>
    <xf numFmtId="176" fontId="10" fillId="0" borderId="13" xfId="2" applyNumberFormat="1" applyFont="1" applyBorder="1" applyAlignment="1">
      <alignment horizontal="right"/>
    </xf>
    <xf numFmtId="0" fontId="10" fillId="0" borderId="15" xfId="0" applyFont="1" applyBorder="1" applyAlignment="1" applyProtection="1">
      <alignment horizontal="left" vertical="center" wrapText="1"/>
      <protection locked="0"/>
    </xf>
    <xf numFmtId="0" fontId="15" fillId="0" borderId="15" xfId="0" applyFont="1" applyBorder="1" applyAlignment="1" applyProtection="1">
      <alignment horizontal="left" vertical="center" wrapText="1"/>
      <protection locked="0"/>
    </xf>
    <xf numFmtId="0" fontId="10" fillId="0" borderId="11" xfId="0" applyFont="1" applyBorder="1" applyAlignment="1" applyProtection="1">
      <alignment horizontal="left" vertical="center" wrapText="1"/>
      <protection locked="0"/>
    </xf>
    <xf numFmtId="0" fontId="10" fillId="0" borderId="35" xfId="0" applyFont="1" applyBorder="1" applyAlignment="1" applyProtection="1">
      <alignment horizontal="left" vertical="center" wrapText="1"/>
      <protection locked="0"/>
    </xf>
    <xf numFmtId="0" fontId="10" fillId="0" borderId="36" xfId="0" applyFont="1" applyBorder="1" applyAlignment="1" applyProtection="1">
      <alignment horizontal="left" vertical="center" wrapText="1"/>
      <protection locked="0"/>
    </xf>
    <xf numFmtId="0" fontId="10" fillId="0" borderId="37" xfId="0" applyFont="1" applyBorder="1" applyAlignment="1" applyProtection="1">
      <alignment horizontal="left" vertical="center" wrapText="1"/>
      <protection locked="0"/>
    </xf>
    <xf numFmtId="3" fontId="10" fillId="0" borderId="13" xfId="2" applyNumberFormat="1" applyFont="1" applyBorder="1" applyAlignment="1">
      <alignment horizontal="right"/>
    </xf>
    <xf numFmtId="0" fontId="15" fillId="0" borderId="11" xfId="0" applyFont="1" applyBorder="1" applyAlignment="1">
      <alignment horizontal="left" vertical="top" wrapText="1"/>
    </xf>
    <xf numFmtId="181" fontId="7" fillId="2" borderId="0" xfId="0" applyNumberFormat="1" applyFont="1" applyFill="1" applyAlignment="1">
      <alignment horizontal="left" vertical="center"/>
    </xf>
    <xf numFmtId="0" fontId="15" fillId="0" borderId="35" xfId="0" applyFont="1" applyBorder="1" applyAlignment="1" applyProtection="1">
      <alignment horizontal="left" vertical="center" wrapText="1"/>
      <protection locked="0"/>
    </xf>
    <xf numFmtId="0" fontId="15" fillId="0" borderId="36" xfId="0" applyFont="1" applyBorder="1" applyAlignment="1" applyProtection="1">
      <alignment horizontal="left" vertical="center" wrapText="1"/>
      <protection locked="0"/>
    </xf>
    <xf numFmtId="0" fontId="15" fillId="0" borderId="37" xfId="0" applyFont="1" applyBorder="1" applyAlignment="1" applyProtection="1">
      <alignment horizontal="left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0" fontId="15" fillId="2" borderId="15" xfId="0" applyFont="1" applyFill="1" applyBorder="1" applyAlignment="1">
      <alignment horizontal="left" vertical="center"/>
    </xf>
    <xf numFmtId="0" fontId="15" fillId="2" borderId="16" xfId="0" applyFont="1" applyFill="1" applyBorder="1" applyAlignment="1">
      <alignment horizontal="left" vertical="center"/>
    </xf>
    <xf numFmtId="0" fontId="15" fillId="2" borderId="17" xfId="0" applyFont="1" applyFill="1" applyBorder="1" applyAlignment="1">
      <alignment horizontal="left" vertical="center"/>
    </xf>
    <xf numFmtId="183" fontId="15" fillId="0" borderId="15" xfId="1" applyNumberFormat="1" applyFont="1" applyBorder="1" applyAlignment="1" applyProtection="1">
      <alignment horizontal="right" vertical="center"/>
    </xf>
    <xf numFmtId="183" fontId="15" fillId="0" borderId="16" xfId="1" applyNumberFormat="1" applyFont="1" applyBorder="1" applyAlignment="1" applyProtection="1">
      <alignment horizontal="right" vertical="center"/>
    </xf>
    <xf numFmtId="183" fontId="15" fillId="0" borderId="17" xfId="1" applyNumberFormat="1" applyFont="1" applyBorder="1" applyAlignment="1" applyProtection="1">
      <alignment horizontal="right" vertical="center"/>
    </xf>
    <xf numFmtId="0" fontId="15" fillId="2" borderId="15" xfId="0" applyFont="1" applyFill="1" applyBorder="1" applyAlignment="1">
      <alignment horizontal="left" vertical="center" wrapText="1"/>
    </xf>
    <xf numFmtId="0" fontId="15" fillId="2" borderId="17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/>
    </xf>
    <xf numFmtId="0" fontId="10" fillId="2" borderId="16" xfId="0" applyFont="1" applyFill="1" applyBorder="1" applyAlignment="1">
      <alignment horizontal="left" vertical="center"/>
    </xf>
    <xf numFmtId="0" fontId="10" fillId="2" borderId="17" xfId="0" applyFont="1" applyFill="1" applyBorder="1" applyAlignment="1">
      <alignment horizontal="left" vertical="center"/>
    </xf>
    <xf numFmtId="183" fontId="10" fillId="0" borderId="15" xfId="1" applyNumberFormat="1" applyFont="1" applyBorder="1" applyAlignment="1" applyProtection="1">
      <alignment horizontal="right" vertical="center"/>
    </xf>
    <xf numFmtId="183" fontId="10" fillId="0" borderId="16" xfId="1" applyNumberFormat="1" applyFont="1" applyBorder="1" applyAlignment="1" applyProtection="1">
      <alignment horizontal="right" vertical="center"/>
    </xf>
    <xf numFmtId="183" fontId="10" fillId="0" borderId="17" xfId="1" applyNumberFormat="1" applyFont="1" applyBorder="1" applyAlignment="1" applyProtection="1">
      <alignment horizontal="right" vertical="center"/>
    </xf>
  </cellXfs>
  <cellStyles count="3">
    <cellStyle name="桁区切り" xfId="1" builtinId="6"/>
    <cellStyle name="標準" xfId="0" builtinId="0"/>
    <cellStyle name="標準_事業費全体" xfId="2" xr:uid="{77EA0585-75E0-4349-85C7-A96FA5EA1B35}"/>
  </cellStyles>
  <dxfs count="0"/>
  <tableStyles count="0" defaultTableStyle="TableStyleMedium2" defaultPivotStyle="PivotStyleLight16"/>
  <colors>
    <mruColors>
      <color rgb="FFFFEBFF"/>
      <color rgb="FFFF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C5B58-2970-4D5F-A23A-5AD91BA72295}">
  <sheetPr>
    <tabColor theme="5"/>
    <pageSetUpPr fitToPage="1"/>
  </sheetPr>
  <dimension ref="A1:X69"/>
  <sheetViews>
    <sheetView tabSelected="1" zoomScale="80" zoomScaleNormal="80" zoomScaleSheetLayoutView="80" workbookViewId="0">
      <selection activeCell="D49" sqref="D49:N49"/>
    </sheetView>
  </sheetViews>
  <sheetFormatPr defaultColWidth="8.69921875" defaultRowHeight="18"/>
  <cols>
    <col min="1" max="1" width="9.3984375" style="18" customWidth="1"/>
    <col min="2" max="2" width="21.69921875" style="18" customWidth="1"/>
    <col min="3" max="3" width="12.3984375" style="18" customWidth="1"/>
    <col min="4" max="4" width="15.19921875" style="18" customWidth="1"/>
    <col min="5" max="5" width="8.19921875" style="18" customWidth="1"/>
    <col min="6" max="6" width="12.69921875" style="18" bestFit="1" customWidth="1"/>
    <col min="7" max="7" width="3.59765625" style="18" customWidth="1"/>
    <col min="8" max="8" width="9.8984375" style="18" customWidth="1"/>
    <col min="9" max="9" width="3.69921875" style="18" customWidth="1"/>
    <col min="10" max="10" width="6.59765625" style="18" customWidth="1"/>
    <col min="11" max="11" width="3.69921875" style="18" customWidth="1"/>
    <col min="12" max="12" width="5.59765625" style="18" customWidth="1"/>
    <col min="13" max="13" width="4.09765625" style="18" customWidth="1"/>
    <col min="14" max="14" width="16.59765625" style="18" customWidth="1"/>
    <col min="15" max="15" width="8.69921875" style="18"/>
    <col min="16" max="16" width="9.59765625" style="18" bestFit="1" customWidth="1"/>
    <col min="17" max="16384" width="8.69921875" style="18"/>
  </cols>
  <sheetData>
    <row r="1" spans="1:24" ht="19.5" customHeight="1">
      <c r="A1" s="138">
        <f>C60</f>
        <v>0</v>
      </c>
      <c r="B1" s="139" t="s">
        <v>65</v>
      </c>
      <c r="C1" s="138">
        <f>C33</f>
        <v>0</v>
      </c>
      <c r="D1" s="211" t="s">
        <v>66</v>
      </c>
      <c r="E1" s="211"/>
      <c r="F1" s="212">
        <f>C58</f>
        <v>0</v>
      </c>
      <c r="G1" s="212"/>
      <c r="H1" s="116" t="s">
        <v>21</v>
      </c>
      <c r="I1" s="17"/>
    </row>
    <row r="2" spans="1:24" ht="15" customHeight="1">
      <c r="B2" s="19"/>
      <c r="C2" s="19"/>
      <c r="D2" s="20"/>
      <c r="E2" s="21"/>
      <c r="F2" s="19"/>
      <c r="G2" s="19"/>
      <c r="H2" s="22"/>
      <c r="I2" s="23"/>
    </row>
    <row r="3" spans="1:24" ht="20.25" customHeight="1">
      <c r="A3" s="40" t="s">
        <v>24</v>
      </c>
    </row>
    <row r="4" spans="1:24" ht="20.25" customHeight="1">
      <c r="A4" s="40" t="s">
        <v>23</v>
      </c>
    </row>
    <row r="5" spans="1:24" ht="20.25" customHeight="1">
      <c r="A5" s="69" t="s">
        <v>53</v>
      </c>
      <c r="B5" s="68"/>
      <c r="C5" s="68"/>
      <c r="D5" s="68"/>
      <c r="E5" s="68"/>
      <c r="F5" s="68"/>
    </row>
    <row r="6" spans="1:24" ht="18.75" customHeight="1">
      <c r="P6" s="75"/>
    </row>
    <row r="7" spans="1:24">
      <c r="A7" s="6" t="s">
        <v>0</v>
      </c>
      <c r="B7" s="24"/>
      <c r="C7" s="25"/>
      <c r="D7" s="26"/>
      <c r="E7" s="26"/>
      <c r="G7" s="27"/>
      <c r="H7" s="26"/>
      <c r="I7" s="28"/>
      <c r="O7" s="68"/>
    </row>
    <row r="8" spans="1:24" ht="19.5" customHeight="1" thickBot="1">
      <c r="A8" s="7"/>
      <c r="B8" s="7" t="s">
        <v>1</v>
      </c>
      <c r="C8" s="7" t="s">
        <v>2</v>
      </c>
      <c r="D8" s="186" t="s">
        <v>11</v>
      </c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68"/>
    </row>
    <row r="9" spans="1:24" ht="17.25" customHeight="1" thickBot="1">
      <c r="A9" s="194"/>
      <c r="B9" s="199" t="s">
        <v>10</v>
      </c>
      <c r="C9" s="197">
        <f>ROUNDDOWN(N10+N11,-4)/10000</f>
        <v>0</v>
      </c>
      <c r="D9" s="117" t="s">
        <v>36</v>
      </c>
      <c r="E9" s="118"/>
      <c r="F9" s="119" t="s">
        <v>41</v>
      </c>
      <c r="G9" s="120"/>
      <c r="H9" s="119" t="s">
        <v>43</v>
      </c>
      <c r="I9" s="121"/>
      <c r="J9" s="122" t="s">
        <v>45</v>
      </c>
      <c r="K9" s="123"/>
      <c r="L9" s="124" t="s">
        <v>20</v>
      </c>
      <c r="M9" s="63"/>
      <c r="N9" s="79"/>
      <c r="O9" s="68"/>
      <c r="X9" s="67"/>
    </row>
    <row r="10" spans="1:24" ht="17.25" customHeight="1" thickBot="1">
      <c r="A10" s="194"/>
      <c r="B10" s="200"/>
      <c r="C10" s="203"/>
      <c r="D10" s="48">
        <v>0</v>
      </c>
      <c r="E10" s="63" t="str">
        <f>IF(F10="","","×")</f>
        <v>×</v>
      </c>
      <c r="F10" s="49">
        <v>0</v>
      </c>
      <c r="G10" s="15" t="str">
        <f t="shared" ref="G10:G13" si="0">IF(H10="","","×")</f>
        <v>×</v>
      </c>
      <c r="H10" s="51">
        <v>0</v>
      </c>
      <c r="I10" s="15" t="str">
        <f>IF(J10="","","×")</f>
        <v>×</v>
      </c>
      <c r="J10" s="52">
        <v>0</v>
      </c>
      <c r="K10" s="15" t="str">
        <f t="shared" ref="K10:K16" si="1">IF(L10="","","×")</f>
        <v>×</v>
      </c>
      <c r="L10" s="53">
        <v>0</v>
      </c>
      <c r="M10" s="15" t="str">
        <f t="shared" ref="M10:M16" si="2">IF(N10="","","=")</f>
        <v>=</v>
      </c>
      <c r="N10" s="38">
        <f>IF(J10="",IF(H10="",D10*F10,D10*F10*H10*L10),J10*D10*F10*H10*L10)</f>
        <v>0</v>
      </c>
      <c r="O10" s="68" t="s">
        <v>58</v>
      </c>
    </row>
    <row r="11" spans="1:24" ht="17.25" customHeight="1" thickBot="1">
      <c r="A11" s="194"/>
      <c r="B11" s="201"/>
      <c r="C11" s="207"/>
      <c r="D11" s="112" t="s">
        <v>25</v>
      </c>
      <c r="E11" s="170" t="s">
        <v>64</v>
      </c>
      <c r="F11" s="48">
        <v>0</v>
      </c>
      <c r="G11" s="15" t="str">
        <f t="shared" si="0"/>
        <v>×</v>
      </c>
      <c r="H11" s="185">
        <f>+H10</f>
        <v>0</v>
      </c>
      <c r="I11" s="16" t="str">
        <f>IF(J11="","","×")</f>
        <v>×</v>
      </c>
      <c r="J11" s="184">
        <f>+J10</f>
        <v>0</v>
      </c>
      <c r="K11" s="16" t="str">
        <f t="shared" si="1"/>
        <v>×</v>
      </c>
      <c r="L11" s="183">
        <f>+L10</f>
        <v>0</v>
      </c>
      <c r="M11" s="15" t="str">
        <f t="shared" si="2"/>
        <v>=</v>
      </c>
      <c r="N11" s="13">
        <f>IF(J11="",IF(H11="",F11*H11*L11),J11*F11*H11*L11)</f>
        <v>0</v>
      </c>
      <c r="O11" s="68" t="s">
        <v>39</v>
      </c>
      <c r="P11" s="62"/>
      <c r="Q11" s="62"/>
      <c r="R11" s="62"/>
      <c r="S11" s="62"/>
      <c r="T11" s="62"/>
      <c r="U11" s="62"/>
      <c r="V11" s="62"/>
      <c r="X11" s="67"/>
    </row>
    <row r="12" spans="1:24" ht="17.25" customHeight="1" thickBot="1">
      <c r="A12" s="194"/>
      <c r="B12" s="196" t="s">
        <v>27</v>
      </c>
      <c r="C12" s="197">
        <f>ROUNDDOWN(N12+N13,-4)/10000</f>
        <v>0</v>
      </c>
      <c r="D12" s="48">
        <v>0</v>
      </c>
      <c r="E12" s="63" t="str">
        <f>IF(F12="","","×")</f>
        <v>×</v>
      </c>
      <c r="F12" s="49">
        <v>0</v>
      </c>
      <c r="G12" s="15" t="str">
        <f t="shared" si="0"/>
        <v>×</v>
      </c>
      <c r="H12" s="50">
        <v>0</v>
      </c>
      <c r="I12" s="15" t="str">
        <f>IF(J12="","","×")</f>
        <v>×</v>
      </c>
      <c r="J12" s="52">
        <v>0</v>
      </c>
      <c r="K12" s="15" t="str">
        <f t="shared" si="1"/>
        <v>×</v>
      </c>
      <c r="L12" s="53">
        <v>0</v>
      </c>
      <c r="M12" s="15" t="str">
        <f t="shared" si="2"/>
        <v>=</v>
      </c>
      <c r="N12" s="38">
        <f>IF(J12="",IF(H12="",D12*F12,D12*F12*H12*L12),J12*D12*F12*H12*L12)</f>
        <v>0</v>
      </c>
      <c r="O12" s="68" t="s">
        <v>58</v>
      </c>
    </row>
    <row r="13" spans="1:24" ht="17.25" customHeight="1" thickBot="1">
      <c r="A13" s="194"/>
      <c r="B13" s="193"/>
      <c r="C13" s="198"/>
      <c r="D13" s="112" t="s">
        <v>25</v>
      </c>
      <c r="E13" s="171" t="s">
        <v>64</v>
      </c>
      <c r="F13" s="48">
        <v>0</v>
      </c>
      <c r="G13" s="15" t="str">
        <f t="shared" si="0"/>
        <v>×</v>
      </c>
      <c r="H13" s="185">
        <f>+H12</f>
        <v>0</v>
      </c>
      <c r="I13" s="16" t="str">
        <f>IF(J13="","","×")</f>
        <v>×</v>
      </c>
      <c r="J13" s="184">
        <f>+J12</f>
        <v>0</v>
      </c>
      <c r="K13" s="16" t="str">
        <f t="shared" ref="K13" si="3">IF(L13="","","×")</f>
        <v>×</v>
      </c>
      <c r="L13" s="183">
        <f>L12</f>
        <v>0</v>
      </c>
      <c r="M13" s="15" t="str">
        <f t="shared" si="2"/>
        <v>=</v>
      </c>
      <c r="N13" s="13">
        <f>IF(J13="",IF(H13="",F13*H13*L13),J13*F13*H13*L13)</f>
        <v>0</v>
      </c>
      <c r="O13" s="68" t="s">
        <v>39</v>
      </c>
    </row>
    <row r="14" spans="1:24" ht="17.25" customHeight="1" thickBot="1">
      <c r="A14" s="194"/>
      <c r="B14" s="8" t="s">
        <v>12</v>
      </c>
      <c r="C14" s="37">
        <f>ROUNDDOWN(N14,-4)/10000</f>
        <v>0</v>
      </c>
      <c r="D14" s="33"/>
      <c r="E14" s="32"/>
      <c r="F14" s="205" t="s">
        <v>51</v>
      </c>
      <c r="G14" s="205"/>
      <c r="H14" s="34">
        <v>20000</v>
      </c>
      <c r="I14" s="15" t="str">
        <f t="shared" ref="I14:I16" si="4">IF(J14="","","×")</f>
        <v>×</v>
      </c>
      <c r="J14" s="53">
        <v>0</v>
      </c>
      <c r="K14" s="15" t="str">
        <f t="shared" si="1"/>
        <v>×</v>
      </c>
      <c r="L14" s="55">
        <v>0</v>
      </c>
      <c r="M14" s="15" t="str">
        <f t="shared" si="2"/>
        <v>=</v>
      </c>
      <c r="N14" s="13">
        <f>H14*J14*L14</f>
        <v>0</v>
      </c>
      <c r="O14" s="68" t="s">
        <v>59</v>
      </c>
    </row>
    <row r="15" spans="1:24" ht="17.25" customHeight="1" thickBot="1">
      <c r="A15" s="194"/>
      <c r="B15" s="8" t="s">
        <v>13</v>
      </c>
      <c r="C15" s="37">
        <f>ROUNDDOWN(N15,-4)/10000</f>
        <v>0</v>
      </c>
      <c r="D15" s="33"/>
      <c r="E15" s="32"/>
      <c r="F15" s="205" t="s">
        <v>51</v>
      </c>
      <c r="G15" s="205"/>
      <c r="H15" s="34">
        <v>30000</v>
      </c>
      <c r="I15" s="15" t="str">
        <f t="shared" si="4"/>
        <v>×</v>
      </c>
      <c r="J15" s="53">
        <v>0</v>
      </c>
      <c r="K15" s="15" t="str">
        <f t="shared" si="1"/>
        <v>×</v>
      </c>
      <c r="L15" s="55">
        <v>0</v>
      </c>
      <c r="M15" s="15" t="str">
        <f t="shared" si="2"/>
        <v>=</v>
      </c>
      <c r="N15" s="13">
        <f>H15*J15*L15</f>
        <v>0</v>
      </c>
      <c r="O15" s="68" t="s">
        <v>59</v>
      </c>
    </row>
    <row r="16" spans="1:24" ht="17.25" customHeight="1" thickBot="1">
      <c r="A16" s="194"/>
      <c r="B16" s="8" t="s">
        <v>14</v>
      </c>
      <c r="C16" s="41">
        <f>ROUNDDOWN(N16,-4)/10000</f>
        <v>0</v>
      </c>
      <c r="D16" s="42"/>
      <c r="E16" s="43"/>
      <c r="F16" s="206" t="s">
        <v>51</v>
      </c>
      <c r="G16" s="206"/>
      <c r="H16" s="44">
        <v>30000</v>
      </c>
      <c r="I16" s="81" t="str">
        <f t="shared" si="4"/>
        <v>×</v>
      </c>
      <c r="J16" s="54">
        <v>0</v>
      </c>
      <c r="K16" s="81" t="str">
        <f t="shared" si="1"/>
        <v>×</v>
      </c>
      <c r="L16" s="56">
        <v>0</v>
      </c>
      <c r="M16" s="81" t="str">
        <f t="shared" si="2"/>
        <v>=</v>
      </c>
      <c r="N16" s="38">
        <f>H16*J16*L16</f>
        <v>0</v>
      </c>
      <c r="O16" s="68" t="s">
        <v>59</v>
      </c>
    </row>
    <row r="17" spans="1:24" ht="17.25" customHeight="1" thickBot="1">
      <c r="A17" s="194"/>
      <c r="B17" s="87" t="s">
        <v>15</v>
      </c>
      <c r="C17" s="57">
        <v>0</v>
      </c>
      <c r="D17" s="187" t="s">
        <v>22</v>
      </c>
      <c r="E17" s="188"/>
      <c r="F17" s="188"/>
      <c r="G17" s="188"/>
      <c r="H17" s="188"/>
      <c r="I17" s="188"/>
      <c r="J17" s="188"/>
      <c r="K17" s="188"/>
      <c r="L17" s="188"/>
      <c r="M17" s="188"/>
      <c r="N17" s="189"/>
      <c r="O17" s="68"/>
    </row>
    <row r="18" spans="1:24" ht="17.25" customHeight="1" thickBot="1">
      <c r="A18" s="194"/>
      <c r="B18" s="87" t="s">
        <v>3</v>
      </c>
      <c r="C18" s="57">
        <v>0</v>
      </c>
      <c r="D18" s="187" t="s">
        <v>86</v>
      </c>
      <c r="E18" s="188"/>
      <c r="F18" s="188"/>
      <c r="G18" s="188"/>
      <c r="H18" s="188"/>
      <c r="I18" s="188"/>
      <c r="J18" s="188"/>
      <c r="K18" s="188"/>
      <c r="L18" s="188"/>
      <c r="M18" s="188"/>
      <c r="N18" s="189"/>
      <c r="O18" s="68"/>
      <c r="V18" s="80"/>
      <c r="W18" s="80"/>
      <c r="X18" s="80"/>
    </row>
    <row r="19" spans="1:24" ht="18" customHeight="1" thickBot="1">
      <c r="A19" s="194"/>
      <c r="B19" s="199" t="s">
        <v>4</v>
      </c>
      <c r="C19" s="202">
        <f>ROUNDDOWN(SUM(N21:N28),-4)/10000</f>
        <v>0</v>
      </c>
      <c r="D19" s="210" t="s">
        <v>16</v>
      </c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68"/>
      <c r="V19" s="80"/>
      <c r="W19" s="80"/>
      <c r="X19" s="80"/>
    </row>
    <row r="20" spans="1:24" ht="18" customHeight="1" thickBot="1">
      <c r="A20" s="194"/>
      <c r="B20" s="200"/>
      <c r="C20" s="203"/>
      <c r="D20" s="187" t="s">
        <v>82</v>
      </c>
      <c r="E20" s="188"/>
      <c r="F20" s="188"/>
      <c r="G20" s="188"/>
      <c r="H20" s="188"/>
      <c r="I20" s="188"/>
      <c r="J20" s="188"/>
      <c r="K20" s="188"/>
      <c r="L20" s="188"/>
      <c r="M20" s="188"/>
      <c r="N20" s="189"/>
      <c r="O20" s="68"/>
      <c r="V20" s="80"/>
      <c r="W20" s="80"/>
      <c r="X20" s="80"/>
    </row>
    <row r="21" spans="1:24" ht="18" customHeight="1" thickBot="1">
      <c r="A21" s="194"/>
      <c r="B21" s="200"/>
      <c r="C21" s="203"/>
      <c r="D21" s="178" t="s">
        <v>28</v>
      </c>
      <c r="E21" s="173" t="s">
        <v>63</v>
      </c>
      <c r="F21" s="110">
        <v>0</v>
      </c>
      <c r="G21" s="82" t="str">
        <f>IF(H21="","","×")</f>
        <v>×</v>
      </c>
      <c r="H21" s="111">
        <v>0</v>
      </c>
      <c r="I21" s="82" t="str">
        <f t="shared" ref="I21:I23" si="5">IF(J21="","","×")</f>
        <v>×</v>
      </c>
      <c r="J21" s="109">
        <v>0</v>
      </c>
      <c r="K21" s="46" t="str">
        <f t="shared" ref="K21:K23" si="6">IF(L21="","","×")</f>
        <v/>
      </c>
      <c r="L21" s="74"/>
      <c r="M21" s="83" t="str">
        <f t="shared" ref="M21:M23" si="7">IF(N21="","","=")</f>
        <v>=</v>
      </c>
      <c r="N21" s="47">
        <f>+F21*H21*J21</f>
        <v>0</v>
      </c>
      <c r="O21" s="68" t="s">
        <v>31</v>
      </c>
      <c r="V21" s="80"/>
      <c r="W21" s="80"/>
      <c r="X21" s="80"/>
    </row>
    <row r="22" spans="1:24">
      <c r="A22" s="194"/>
      <c r="B22" s="200"/>
      <c r="C22" s="203"/>
      <c r="D22" s="179" t="s">
        <v>17</v>
      </c>
      <c r="E22" s="174" t="s">
        <v>63</v>
      </c>
      <c r="F22" s="125">
        <v>0</v>
      </c>
      <c r="G22" s="126" t="str">
        <f>IF(H22="","","×")</f>
        <v>×</v>
      </c>
      <c r="H22" s="127">
        <v>0</v>
      </c>
      <c r="I22" s="126" t="str">
        <f t="shared" si="5"/>
        <v>×</v>
      </c>
      <c r="J22" s="140">
        <f>+H21</f>
        <v>0</v>
      </c>
      <c r="K22" s="126" t="str">
        <f t="shared" si="6"/>
        <v>×</v>
      </c>
      <c r="L22" s="142">
        <f>+J21</f>
        <v>0</v>
      </c>
      <c r="M22" s="83" t="str">
        <f t="shared" si="7"/>
        <v>=</v>
      </c>
      <c r="N22" s="128">
        <f>+F22*H22*J22*L22</f>
        <v>0</v>
      </c>
      <c r="O22" s="68" t="s">
        <v>29</v>
      </c>
      <c r="V22" s="66"/>
      <c r="W22" s="66"/>
      <c r="X22" s="66"/>
    </row>
    <row r="23" spans="1:24" ht="18.600000000000001" thickBot="1">
      <c r="A23" s="194"/>
      <c r="B23" s="200"/>
      <c r="C23" s="203"/>
      <c r="D23" s="180" t="s">
        <v>18</v>
      </c>
      <c r="E23" s="175" t="s">
        <v>63</v>
      </c>
      <c r="F23" s="129">
        <v>0</v>
      </c>
      <c r="G23" s="130" t="str">
        <f>IF(H23="","","×")</f>
        <v>×</v>
      </c>
      <c r="H23" s="131">
        <v>0</v>
      </c>
      <c r="I23" s="130" t="str">
        <f t="shared" si="5"/>
        <v>×</v>
      </c>
      <c r="J23" s="141">
        <f>+J22</f>
        <v>0</v>
      </c>
      <c r="K23" s="130" t="str">
        <f t="shared" si="6"/>
        <v>×</v>
      </c>
      <c r="L23" s="143">
        <f>+L22</f>
        <v>0</v>
      </c>
      <c r="M23" s="84" t="str">
        <f t="shared" si="7"/>
        <v>=</v>
      </c>
      <c r="N23" s="94">
        <f>+F23*H23*J23*L23</f>
        <v>0</v>
      </c>
      <c r="O23" s="68" t="s">
        <v>30</v>
      </c>
      <c r="V23" s="66"/>
      <c r="W23" s="66"/>
      <c r="X23" s="66"/>
    </row>
    <row r="24" spans="1:24" ht="19.5" customHeight="1" thickBot="1">
      <c r="A24" s="194"/>
      <c r="B24" s="200"/>
      <c r="C24" s="203"/>
      <c r="D24" s="213" t="s">
        <v>81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5"/>
      <c r="O24" s="68"/>
    </row>
    <row r="25" spans="1:24" ht="19.5" customHeight="1" thickBot="1">
      <c r="A25" s="194"/>
      <c r="B25" s="200"/>
      <c r="C25" s="203"/>
      <c r="D25" s="181" t="s">
        <v>28</v>
      </c>
      <c r="E25" s="173" t="s">
        <v>63</v>
      </c>
      <c r="F25" s="132">
        <v>0</v>
      </c>
      <c r="G25" s="126" t="str">
        <f>IF(H25="","","×")</f>
        <v>×</v>
      </c>
      <c r="H25" s="133">
        <v>0</v>
      </c>
      <c r="I25" s="126" t="str">
        <f t="shared" ref="I25:I27" si="8">IF(J25="","","×")</f>
        <v>×</v>
      </c>
      <c r="J25" s="134">
        <v>0</v>
      </c>
      <c r="K25" s="135" t="str">
        <f t="shared" ref="K25:K27" si="9">IF(L25="","","×")</f>
        <v/>
      </c>
      <c r="L25" s="136"/>
      <c r="M25" s="83" t="str">
        <f t="shared" ref="M25:M27" si="10">IF(N25="","","=")</f>
        <v>=</v>
      </c>
      <c r="N25" s="128">
        <f>+F25*H25*J25</f>
        <v>0</v>
      </c>
      <c r="O25" s="68" t="s">
        <v>31</v>
      </c>
    </row>
    <row r="26" spans="1:24" ht="19.5" customHeight="1">
      <c r="A26" s="194"/>
      <c r="B26" s="200"/>
      <c r="C26" s="203"/>
      <c r="D26" s="179" t="s">
        <v>17</v>
      </c>
      <c r="E26" s="174" t="s">
        <v>63</v>
      </c>
      <c r="F26" s="125">
        <v>0</v>
      </c>
      <c r="G26" s="126" t="str">
        <f>IF(H26="","","×")</f>
        <v>×</v>
      </c>
      <c r="H26" s="127">
        <v>0</v>
      </c>
      <c r="I26" s="126" t="str">
        <f t="shared" si="8"/>
        <v>×</v>
      </c>
      <c r="J26" s="140">
        <f>+H25</f>
        <v>0</v>
      </c>
      <c r="K26" s="126" t="str">
        <f t="shared" si="9"/>
        <v>×</v>
      </c>
      <c r="L26" s="142">
        <f>+J25</f>
        <v>0</v>
      </c>
      <c r="M26" s="83" t="str">
        <f t="shared" si="10"/>
        <v>=</v>
      </c>
      <c r="N26" s="128">
        <f>+F26*H26*J26*L26</f>
        <v>0</v>
      </c>
      <c r="O26" s="68" t="s">
        <v>29</v>
      </c>
    </row>
    <row r="27" spans="1:24" ht="18.600000000000001" thickBot="1">
      <c r="A27" s="194"/>
      <c r="B27" s="200"/>
      <c r="C27" s="203"/>
      <c r="D27" s="180" t="s">
        <v>18</v>
      </c>
      <c r="E27" s="175" t="s">
        <v>63</v>
      </c>
      <c r="F27" s="129">
        <v>0</v>
      </c>
      <c r="G27" s="130" t="str">
        <f>IF(H27="","","×")</f>
        <v>×</v>
      </c>
      <c r="H27" s="131">
        <v>0</v>
      </c>
      <c r="I27" s="130" t="str">
        <f t="shared" si="8"/>
        <v>×</v>
      </c>
      <c r="J27" s="141">
        <f>+J26</f>
        <v>0</v>
      </c>
      <c r="K27" s="130" t="str">
        <f t="shared" si="9"/>
        <v>×</v>
      </c>
      <c r="L27" s="143">
        <f>+L26</f>
        <v>0</v>
      </c>
      <c r="M27" s="84" t="str">
        <f t="shared" si="10"/>
        <v>=</v>
      </c>
      <c r="N27" s="94">
        <f>+F27*H27*J27*L27</f>
        <v>0</v>
      </c>
      <c r="O27" s="68" t="s">
        <v>30</v>
      </c>
    </row>
    <row r="28" spans="1:24" ht="17.25" customHeight="1" thickBot="1">
      <c r="A28" s="194"/>
      <c r="B28" s="201"/>
      <c r="C28" s="202"/>
      <c r="D28" s="112" t="s">
        <v>19</v>
      </c>
      <c r="E28" s="172"/>
      <c r="F28" s="208" t="s">
        <v>64</v>
      </c>
      <c r="G28" s="209"/>
      <c r="H28" s="58">
        <v>0</v>
      </c>
      <c r="I28" s="85" t="str">
        <f>IF(J28="","","×")</f>
        <v>×</v>
      </c>
      <c r="J28" s="59">
        <v>0</v>
      </c>
      <c r="K28" s="85" t="str">
        <f t="shared" ref="K28" si="11">IF(L28="","","×")</f>
        <v>×</v>
      </c>
      <c r="L28" s="60">
        <v>0</v>
      </c>
      <c r="M28" s="85" t="str">
        <f t="shared" ref="M28" si="12">IF(N28="","","=")</f>
        <v>=</v>
      </c>
      <c r="N28" s="86">
        <f>H28*J28*L28</f>
        <v>0</v>
      </c>
      <c r="O28" s="68" t="s">
        <v>60</v>
      </c>
    </row>
    <row r="29" spans="1:24" ht="17.25" customHeight="1" thickBot="1">
      <c r="A29" s="194"/>
      <c r="B29" s="87" t="s">
        <v>5</v>
      </c>
      <c r="C29" s="57">
        <v>0</v>
      </c>
      <c r="D29" s="187" t="s">
        <v>52</v>
      </c>
      <c r="E29" s="188"/>
      <c r="F29" s="188"/>
      <c r="G29" s="188"/>
      <c r="H29" s="188"/>
      <c r="I29" s="188"/>
      <c r="J29" s="188"/>
      <c r="K29" s="188"/>
      <c r="L29" s="188"/>
      <c r="M29" s="188"/>
      <c r="N29" s="189"/>
      <c r="O29" s="68"/>
    </row>
    <row r="30" spans="1:24" ht="17.25" customHeight="1" thickBot="1">
      <c r="A30" s="194"/>
      <c r="B30" s="87" t="s">
        <v>9</v>
      </c>
      <c r="C30" s="57">
        <v>0</v>
      </c>
      <c r="D30" s="187" t="s">
        <v>54</v>
      </c>
      <c r="E30" s="188"/>
      <c r="F30" s="188"/>
      <c r="G30" s="188"/>
      <c r="H30" s="188"/>
      <c r="I30" s="188"/>
      <c r="J30" s="188"/>
      <c r="K30" s="188"/>
      <c r="L30" s="188"/>
      <c r="M30" s="188"/>
      <c r="N30" s="189"/>
      <c r="O30" s="68"/>
    </row>
    <row r="31" spans="1:24" ht="17.25" customHeight="1" thickBot="1">
      <c r="A31" s="194"/>
      <c r="B31" s="87" t="s">
        <v>6</v>
      </c>
      <c r="C31" s="57">
        <v>0</v>
      </c>
      <c r="D31" s="187" t="s">
        <v>87</v>
      </c>
      <c r="E31" s="188"/>
      <c r="F31" s="188"/>
      <c r="G31" s="188"/>
      <c r="H31" s="188"/>
      <c r="I31" s="188"/>
      <c r="J31" s="188"/>
      <c r="K31" s="188"/>
      <c r="L31" s="188"/>
      <c r="M31" s="188"/>
      <c r="N31" s="189"/>
      <c r="O31" s="68" t="s">
        <v>50</v>
      </c>
    </row>
    <row r="32" spans="1:24" ht="17.25" customHeight="1">
      <c r="A32" s="194"/>
      <c r="B32" s="9" t="s">
        <v>7</v>
      </c>
      <c r="C32" s="45">
        <f>CEILING(SUM(C9+C12+C14+C15+C16+C17+C18+C19+C29+C30+C31),1)</f>
        <v>0</v>
      </c>
      <c r="D32" s="193" t="s">
        <v>55</v>
      </c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68"/>
    </row>
    <row r="33" spans="1:15" ht="17.25" customHeight="1" thickBot="1">
      <c r="A33" s="195"/>
      <c r="B33" s="96" t="s">
        <v>32</v>
      </c>
      <c r="C33" s="115">
        <f>CEILING(SUM(C32:C32),5)</f>
        <v>0</v>
      </c>
      <c r="D33" s="193" t="s">
        <v>79</v>
      </c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68"/>
    </row>
    <row r="34" spans="1:15" ht="17.25" customHeight="1" thickBot="1">
      <c r="A34" s="194"/>
      <c r="B34" s="199" t="s">
        <v>10</v>
      </c>
      <c r="C34" s="197">
        <f>ROUNDDOWN(N35+N36,-4)/10000</f>
        <v>0</v>
      </c>
      <c r="D34" s="117" t="s">
        <v>36</v>
      </c>
      <c r="E34" s="137"/>
      <c r="F34" s="119" t="s">
        <v>41</v>
      </c>
      <c r="G34" s="120"/>
      <c r="H34" s="119" t="s">
        <v>43</v>
      </c>
      <c r="I34" s="121"/>
      <c r="J34" s="122" t="s">
        <v>45</v>
      </c>
      <c r="K34" s="123"/>
      <c r="L34" s="124" t="s">
        <v>38</v>
      </c>
      <c r="M34" s="63"/>
      <c r="N34" s="79"/>
      <c r="O34" s="68"/>
    </row>
    <row r="35" spans="1:15" ht="17.25" customHeight="1" thickBot="1">
      <c r="A35" s="194"/>
      <c r="B35" s="200"/>
      <c r="C35" s="203"/>
      <c r="D35" s="48">
        <v>0</v>
      </c>
      <c r="E35" s="63" t="str">
        <f>IF(F35="","","×")</f>
        <v>×</v>
      </c>
      <c r="F35" s="49">
        <v>0</v>
      </c>
      <c r="G35" s="15" t="str">
        <f t="shared" ref="G35:G38" si="13">IF(H35="","","×")</f>
        <v>×</v>
      </c>
      <c r="H35" s="51">
        <v>0</v>
      </c>
      <c r="I35" s="15" t="str">
        <f>IF(J35="","","×")</f>
        <v>×</v>
      </c>
      <c r="J35" s="52">
        <v>0</v>
      </c>
      <c r="K35" s="15" t="str">
        <f t="shared" ref="K35:K38" si="14">IF(L35="","","×")</f>
        <v>×</v>
      </c>
      <c r="L35" s="53">
        <v>0</v>
      </c>
      <c r="M35" s="15" t="str">
        <f t="shared" ref="M35:M38" si="15">IF(N35="","","=")</f>
        <v>=</v>
      </c>
      <c r="N35" s="38">
        <f>IF(J35="",IF(H35="",D35*F35,D35*F35*H35*L35),J35*D35*F35*H35*L35)</f>
        <v>0</v>
      </c>
      <c r="O35" s="68" t="s">
        <v>58</v>
      </c>
    </row>
    <row r="36" spans="1:15" ht="17.25" customHeight="1" thickBot="1">
      <c r="A36" s="194"/>
      <c r="B36" s="201"/>
      <c r="C36" s="207"/>
      <c r="D36" s="112" t="s">
        <v>25</v>
      </c>
      <c r="E36" s="170" t="s">
        <v>64</v>
      </c>
      <c r="F36" s="48">
        <v>0</v>
      </c>
      <c r="G36" s="15" t="str">
        <f t="shared" si="13"/>
        <v>×</v>
      </c>
      <c r="H36" s="185">
        <f>+H35</f>
        <v>0</v>
      </c>
      <c r="I36" s="16" t="str">
        <f>IF(J36="","","×")</f>
        <v>×</v>
      </c>
      <c r="J36" s="184">
        <f>+J35</f>
        <v>0</v>
      </c>
      <c r="K36" s="16" t="str">
        <f t="shared" si="14"/>
        <v>×</v>
      </c>
      <c r="L36" s="183">
        <f>+L35</f>
        <v>0</v>
      </c>
      <c r="M36" s="15" t="str">
        <f t="shared" si="15"/>
        <v>=</v>
      </c>
      <c r="N36" s="13">
        <f>IF(J36="",IF(H36="",F36*H36*L36),J36*F36*H36*L36)</f>
        <v>0</v>
      </c>
      <c r="O36" s="68" t="s">
        <v>39</v>
      </c>
    </row>
    <row r="37" spans="1:15" ht="17.25" customHeight="1" thickBot="1">
      <c r="A37" s="194"/>
      <c r="B37" s="196" t="s">
        <v>27</v>
      </c>
      <c r="C37" s="197">
        <f>ROUNDDOWN(N37+N38,-4)/10000</f>
        <v>0</v>
      </c>
      <c r="D37" s="48">
        <v>0</v>
      </c>
      <c r="E37" s="63" t="str">
        <f>IF(F37="","","×")</f>
        <v>×</v>
      </c>
      <c r="F37" s="49">
        <v>0</v>
      </c>
      <c r="G37" s="15" t="str">
        <f t="shared" si="13"/>
        <v>×</v>
      </c>
      <c r="H37" s="50">
        <v>0</v>
      </c>
      <c r="I37" s="15" t="str">
        <f>IF(J37="","","×")</f>
        <v>×</v>
      </c>
      <c r="J37" s="52">
        <v>0</v>
      </c>
      <c r="K37" s="15" t="str">
        <f t="shared" si="14"/>
        <v>×</v>
      </c>
      <c r="L37" s="53">
        <v>0</v>
      </c>
      <c r="M37" s="15" t="str">
        <f t="shared" si="15"/>
        <v>=</v>
      </c>
      <c r="N37" s="38">
        <f>IF(J37="",IF(H37="",D37*F37,D37*F37*H37*L37),J37*D37*F37*H37*L37)</f>
        <v>0</v>
      </c>
      <c r="O37" s="68" t="s">
        <v>26</v>
      </c>
    </row>
    <row r="38" spans="1:15" ht="17.25" customHeight="1" thickBot="1">
      <c r="A38" s="194"/>
      <c r="B38" s="193"/>
      <c r="C38" s="198"/>
      <c r="D38" s="112" t="s">
        <v>25</v>
      </c>
      <c r="E38" s="171" t="s">
        <v>64</v>
      </c>
      <c r="F38" s="48">
        <v>0</v>
      </c>
      <c r="G38" s="15" t="str">
        <f t="shared" si="13"/>
        <v>×</v>
      </c>
      <c r="H38" s="185">
        <f>+H37</f>
        <v>0</v>
      </c>
      <c r="I38" s="16" t="str">
        <f>IF(J38="","","×")</f>
        <v>×</v>
      </c>
      <c r="J38" s="184">
        <f>+J37</f>
        <v>0</v>
      </c>
      <c r="K38" s="16" t="str">
        <f t="shared" si="14"/>
        <v>×</v>
      </c>
      <c r="L38" s="183">
        <f>+L37</f>
        <v>0</v>
      </c>
      <c r="M38" s="15" t="str">
        <f t="shared" si="15"/>
        <v>=</v>
      </c>
      <c r="N38" s="13">
        <f>IF(J38="",IF(H38="",F38*H38*L38),J38*F38*H38*L38)</f>
        <v>0</v>
      </c>
      <c r="O38" s="68" t="s">
        <v>39</v>
      </c>
    </row>
    <row r="39" spans="1:15" ht="17.25" customHeight="1" thickBot="1">
      <c r="A39" s="194"/>
      <c r="B39" s="8" t="s">
        <v>12</v>
      </c>
      <c r="C39" s="37">
        <f>ROUNDDOWN(N39,-4)/10000</f>
        <v>0</v>
      </c>
      <c r="D39" s="33"/>
      <c r="E39" s="32"/>
      <c r="F39" s="205" t="s">
        <v>51</v>
      </c>
      <c r="G39" s="205"/>
      <c r="H39" s="34">
        <v>20000</v>
      </c>
      <c r="I39" s="15" t="str">
        <f t="shared" ref="I39:I41" si="16">IF(J39="","","×")</f>
        <v>×</v>
      </c>
      <c r="J39" s="53">
        <v>0</v>
      </c>
      <c r="K39" s="15" t="str">
        <f t="shared" ref="K39:K41" si="17">IF(L39="","","×")</f>
        <v>×</v>
      </c>
      <c r="L39" s="55">
        <v>0</v>
      </c>
      <c r="M39" s="63" t="str">
        <f t="shared" ref="M39:M41" si="18">IF(N39="","","=")</f>
        <v>=</v>
      </c>
      <c r="N39" s="39">
        <f>H39*J39*L39</f>
        <v>0</v>
      </c>
      <c r="O39" s="68" t="s">
        <v>59</v>
      </c>
    </row>
    <row r="40" spans="1:15" ht="17.25" customHeight="1" thickBot="1">
      <c r="A40" s="194"/>
      <c r="B40" s="8" t="s">
        <v>13</v>
      </c>
      <c r="C40" s="37">
        <f>ROUNDDOWN(N40,-4)/10000</f>
        <v>0</v>
      </c>
      <c r="D40" s="33"/>
      <c r="E40" s="32"/>
      <c r="F40" s="205" t="s">
        <v>51</v>
      </c>
      <c r="G40" s="205"/>
      <c r="H40" s="34">
        <v>30000</v>
      </c>
      <c r="I40" s="15" t="str">
        <f t="shared" si="16"/>
        <v>×</v>
      </c>
      <c r="J40" s="53">
        <v>0</v>
      </c>
      <c r="K40" s="15" t="str">
        <f t="shared" si="17"/>
        <v>×</v>
      </c>
      <c r="L40" s="55">
        <v>0</v>
      </c>
      <c r="M40" s="15" t="str">
        <f t="shared" si="18"/>
        <v>=</v>
      </c>
      <c r="N40" s="13">
        <f>H40*J40*L40</f>
        <v>0</v>
      </c>
      <c r="O40" s="68" t="s">
        <v>59</v>
      </c>
    </row>
    <row r="41" spans="1:15" ht="17.25" customHeight="1" thickBot="1">
      <c r="A41" s="194"/>
      <c r="B41" s="8" t="s">
        <v>14</v>
      </c>
      <c r="C41" s="41">
        <f>ROUNDDOWN(N41,-4)/10000</f>
        <v>0</v>
      </c>
      <c r="D41" s="42"/>
      <c r="E41" s="43"/>
      <c r="F41" s="206" t="s">
        <v>51</v>
      </c>
      <c r="G41" s="206"/>
      <c r="H41" s="44">
        <v>30000</v>
      </c>
      <c r="I41" s="81" t="str">
        <f t="shared" si="16"/>
        <v>×</v>
      </c>
      <c r="J41" s="54">
        <v>0</v>
      </c>
      <c r="K41" s="81" t="str">
        <f t="shared" si="17"/>
        <v>×</v>
      </c>
      <c r="L41" s="56">
        <v>0</v>
      </c>
      <c r="M41" s="81" t="str">
        <f t="shared" si="18"/>
        <v>=</v>
      </c>
      <c r="N41" s="38">
        <f>H41*J41*L41</f>
        <v>0</v>
      </c>
      <c r="O41" s="68" t="s">
        <v>59</v>
      </c>
    </row>
    <row r="42" spans="1:15" ht="17.25" customHeight="1" thickBot="1">
      <c r="A42" s="194"/>
      <c r="B42" s="87" t="s">
        <v>15</v>
      </c>
      <c r="C42" s="57">
        <v>0</v>
      </c>
      <c r="D42" s="190" t="s">
        <v>56</v>
      </c>
      <c r="E42" s="191"/>
      <c r="F42" s="191"/>
      <c r="G42" s="191"/>
      <c r="H42" s="191"/>
      <c r="I42" s="191"/>
      <c r="J42" s="191"/>
      <c r="K42" s="191"/>
      <c r="L42" s="191"/>
      <c r="M42" s="191"/>
      <c r="N42" s="192"/>
      <c r="O42" s="68"/>
    </row>
    <row r="43" spans="1:15" ht="17.25" customHeight="1" thickBot="1">
      <c r="A43" s="194"/>
      <c r="B43" s="87" t="s">
        <v>3</v>
      </c>
      <c r="C43" s="57">
        <v>0</v>
      </c>
      <c r="D43" s="190" t="s">
        <v>83</v>
      </c>
      <c r="E43" s="191"/>
      <c r="F43" s="191"/>
      <c r="G43" s="191"/>
      <c r="H43" s="191"/>
      <c r="I43" s="191"/>
      <c r="J43" s="191"/>
      <c r="K43" s="191"/>
      <c r="L43" s="191"/>
      <c r="M43" s="191"/>
      <c r="N43" s="192"/>
      <c r="O43" s="68"/>
    </row>
    <row r="44" spans="1:15" ht="18" customHeight="1" thickBot="1">
      <c r="A44" s="194"/>
      <c r="B44" s="199" t="s">
        <v>4</v>
      </c>
      <c r="C44" s="202">
        <f>ROUNDDOWN(SUM(N46:N53),-4)/10000</f>
        <v>0</v>
      </c>
      <c r="D44" s="204" t="s">
        <v>16</v>
      </c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68"/>
    </row>
    <row r="45" spans="1:15" ht="18" customHeight="1" thickBot="1">
      <c r="A45" s="194"/>
      <c r="B45" s="200"/>
      <c r="C45" s="203"/>
      <c r="D45" s="187" t="s">
        <v>84</v>
      </c>
      <c r="E45" s="188"/>
      <c r="F45" s="188"/>
      <c r="G45" s="188"/>
      <c r="H45" s="188"/>
      <c r="I45" s="188"/>
      <c r="J45" s="188"/>
      <c r="K45" s="188"/>
      <c r="L45" s="188"/>
      <c r="M45" s="188"/>
      <c r="N45" s="189"/>
      <c r="O45" s="68"/>
    </row>
    <row r="46" spans="1:15" ht="18.600000000000001" thickBot="1">
      <c r="A46" s="194"/>
      <c r="B46" s="200"/>
      <c r="C46" s="203"/>
      <c r="D46" s="182" t="s">
        <v>28</v>
      </c>
      <c r="E46" s="174" t="s">
        <v>64</v>
      </c>
      <c r="F46" s="132">
        <v>0</v>
      </c>
      <c r="G46" s="126" t="str">
        <f>IF(H46="","","×")</f>
        <v>×</v>
      </c>
      <c r="H46" s="133">
        <v>0</v>
      </c>
      <c r="I46" s="126" t="str">
        <f t="shared" ref="I46:I48" si="19">IF(J46="","","×")</f>
        <v>×</v>
      </c>
      <c r="J46" s="134">
        <v>0</v>
      </c>
      <c r="K46" s="135" t="str">
        <f t="shared" ref="K46:K48" si="20">IF(L46="","","×")</f>
        <v/>
      </c>
      <c r="L46" s="136"/>
      <c r="M46" s="83" t="str">
        <f t="shared" ref="M46:M48" si="21">IF(N46="","","=")</f>
        <v>=</v>
      </c>
      <c r="N46" s="128">
        <f>+F46*H46*J46</f>
        <v>0</v>
      </c>
      <c r="O46" s="68" t="s">
        <v>31</v>
      </c>
    </row>
    <row r="47" spans="1:15">
      <c r="A47" s="194"/>
      <c r="B47" s="200"/>
      <c r="C47" s="203"/>
      <c r="D47" s="179" t="s">
        <v>17</v>
      </c>
      <c r="E47" s="174" t="s">
        <v>64</v>
      </c>
      <c r="F47" s="125">
        <v>0</v>
      </c>
      <c r="G47" s="126" t="str">
        <f>IF(H47="","","×")</f>
        <v>×</v>
      </c>
      <c r="H47" s="127">
        <v>0</v>
      </c>
      <c r="I47" s="126" t="str">
        <f t="shared" si="19"/>
        <v>×</v>
      </c>
      <c r="J47" s="140">
        <f>+H46</f>
        <v>0</v>
      </c>
      <c r="K47" s="126" t="str">
        <f t="shared" si="20"/>
        <v>×</v>
      </c>
      <c r="L47" s="142">
        <f>+J46</f>
        <v>0</v>
      </c>
      <c r="M47" s="83" t="str">
        <f t="shared" si="21"/>
        <v>=</v>
      </c>
      <c r="N47" s="128">
        <f>+F47*H47*J47*L47</f>
        <v>0</v>
      </c>
      <c r="O47" s="68" t="s">
        <v>29</v>
      </c>
    </row>
    <row r="48" spans="1:15" ht="18.600000000000001" thickBot="1">
      <c r="A48" s="194"/>
      <c r="B48" s="200"/>
      <c r="C48" s="203"/>
      <c r="D48" s="180" t="s">
        <v>18</v>
      </c>
      <c r="E48" s="175" t="s">
        <v>64</v>
      </c>
      <c r="F48" s="129">
        <v>0</v>
      </c>
      <c r="G48" s="130" t="str">
        <f>IF(H48="","","×")</f>
        <v>×</v>
      </c>
      <c r="H48" s="131">
        <v>0</v>
      </c>
      <c r="I48" s="130" t="str">
        <f t="shared" si="19"/>
        <v>×</v>
      </c>
      <c r="J48" s="141">
        <f>+J47</f>
        <v>0</v>
      </c>
      <c r="K48" s="130" t="str">
        <f t="shared" si="20"/>
        <v>×</v>
      </c>
      <c r="L48" s="143">
        <f>+L47</f>
        <v>0</v>
      </c>
      <c r="M48" s="84" t="str">
        <f t="shared" si="21"/>
        <v>=</v>
      </c>
      <c r="N48" s="94">
        <f>+F48*H48*J48*L48</f>
        <v>0</v>
      </c>
      <c r="O48" s="68" t="s">
        <v>30</v>
      </c>
    </row>
    <row r="49" spans="1:15" ht="19.5" customHeight="1" thickBot="1">
      <c r="A49" s="194"/>
      <c r="B49" s="200"/>
      <c r="C49" s="203"/>
      <c r="D49" s="187" t="s">
        <v>85</v>
      </c>
      <c r="E49" s="188"/>
      <c r="F49" s="188"/>
      <c r="G49" s="188"/>
      <c r="H49" s="188"/>
      <c r="I49" s="188"/>
      <c r="J49" s="188"/>
      <c r="K49" s="188"/>
      <c r="L49" s="188"/>
      <c r="M49" s="188"/>
      <c r="N49" s="189"/>
      <c r="O49" s="68"/>
    </row>
    <row r="50" spans="1:15" ht="19.5" customHeight="1" thickBot="1">
      <c r="A50" s="194"/>
      <c r="B50" s="200"/>
      <c r="C50" s="203"/>
      <c r="D50" s="182" t="s">
        <v>28</v>
      </c>
      <c r="E50" s="174" t="s">
        <v>64</v>
      </c>
      <c r="F50" s="132">
        <v>0</v>
      </c>
      <c r="G50" s="126" t="str">
        <f>IF(H50="","","×")</f>
        <v>×</v>
      </c>
      <c r="H50" s="133">
        <v>0</v>
      </c>
      <c r="I50" s="126" t="str">
        <f t="shared" ref="I50:I53" si="22">IF(J50="","","×")</f>
        <v>×</v>
      </c>
      <c r="J50" s="134">
        <v>0</v>
      </c>
      <c r="K50" s="135" t="str">
        <f t="shared" ref="K50:K53" si="23">IF(L50="","","×")</f>
        <v/>
      </c>
      <c r="L50" s="136"/>
      <c r="M50" s="83" t="str">
        <f t="shared" ref="M50:M53" si="24">IF(N50="","","=")</f>
        <v>=</v>
      </c>
      <c r="N50" s="128">
        <f>+F50*H50*J50</f>
        <v>0</v>
      </c>
      <c r="O50" s="68" t="s">
        <v>31</v>
      </c>
    </row>
    <row r="51" spans="1:15" ht="19.5" customHeight="1">
      <c r="A51" s="194"/>
      <c r="B51" s="200"/>
      <c r="C51" s="203"/>
      <c r="D51" s="179" t="s">
        <v>17</v>
      </c>
      <c r="E51" s="174" t="s">
        <v>64</v>
      </c>
      <c r="F51" s="125">
        <v>0</v>
      </c>
      <c r="G51" s="126" t="str">
        <f>IF(H51="","","×")</f>
        <v>×</v>
      </c>
      <c r="H51" s="127">
        <v>0</v>
      </c>
      <c r="I51" s="126" t="str">
        <f t="shared" si="22"/>
        <v>×</v>
      </c>
      <c r="J51" s="140">
        <f>+H50</f>
        <v>0</v>
      </c>
      <c r="K51" s="126" t="str">
        <f t="shared" si="23"/>
        <v>×</v>
      </c>
      <c r="L51" s="142">
        <f>+J50</f>
        <v>0</v>
      </c>
      <c r="M51" s="83" t="str">
        <f t="shared" si="24"/>
        <v>=</v>
      </c>
      <c r="N51" s="128">
        <f>+F51*H51*J51*L51</f>
        <v>0</v>
      </c>
      <c r="O51" s="68" t="s">
        <v>29</v>
      </c>
    </row>
    <row r="52" spans="1:15" ht="18.600000000000001" thickBot="1">
      <c r="A52" s="194"/>
      <c r="B52" s="200"/>
      <c r="C52" s="203"/>
      <c r="D52" s="180" t="s">
        <v>18</v>
      </c>
      <c r="E52" s="175" t="s">
        <v>64</v>
      </c>
      <c r="F52" s="129">
        <v>0</v>
      </c>
      <c r="G52" s="130" t="str">
        <f>IF(H52="","","×")</f>
        <v>×</v>
      </c>
      <c r="H52" s="131">
        <v>0</v>
      </c>
      <c r="I52" s="130" t="str">
        <f t="shared" si="22"/>
        <v>×</v>
      </c>
      <c r="J52" s="141">
        <f>+J51</f>
        <v>0</v>
      </c>
      <c r="K52" s="130" t="str">
        <f t="shared" si="23"/>
        <v>×</v>
      </c>
      <c r="L52" s="143">
        <f>+L51</f>
        <v>0</v>
      </c>
      <c r="M52" s="84" t="str">
        <f t="shared" si="24"/>
        <v>=</v>
      </c>
      <c r="N52" s="94">
        <f>+F52*H52*J52*L52</f>
        <v>0</v>
      </c>
      <c r="O52" s="68" t="s">
        <v>30</v>
      </c>
    </row>
    <row r="53" spans="1:15" ht="18" customHeight="1" thickBot="1">
      <c r="A53" s="194"/>
      <c r="B53" s="201"/>
      <c r="C53" s="202"/>
      <c r="D53" s="112" t="s">
        <v>19</v>
      </c>
      <c r="E53" s="172"/>
      <c r="F53" s="208" t="s">
        <v>64</v>
      </c>
      <c r="G53" s="209"/>
      <c r="H53" s="58">
        <v>0</v>
      </c>
      <c r="I53" s="85" t="str">
        <f t="shared" si="22"/>
        <v>×</v>
      </c>
      <c r="J53" s="59">
        <v>0</v>
      </c>
      <c r="K53" s="85" t="str">
        <f t="shared" si="23"/>
        <v>×</v>
      </c>
      <c r="L53" s="60">
        <v>0</v>
      </c>
      <c r="M53" s="85" t="str">
        <f t="shared" si="24"/>
        <v>=</v>
      </c>
      <c r="N53" s="86">
        <f>H53*J53*L53</f>
        <v>0</v>
      </c>
      <c r="O53" s="68" t="s">
        <v>60</v>
      </c>
    </row>
    <row r="54" spans="1:15" ht="17.25" customHeight="1" thickBot="1">
      <c r="A54" s="194"/>
      <c r="B54" s="87" t="s">
        <v>5</v>
      </c>
      <c r="C54" s="61">
        <v>0</v>
      </c>
      <c r="D54" s="187" t="s">
        <v>52</v>
      </c>
      <c r="E54" s="188"/>
      <c r="F54" s="188"/>
      <c r="G54" s="188"/>
      <c r="H54" s="188"/>
      <c r="I54" s="188"/>
      <c r="J54" s="188"/>
      <c r="K54" s="188"/>
      <c r="L54" s="188"/>
      <c r="M54" s="188"/>
      <c r="N54" s="189"/>
      <c r="O54" s="68"/>
    </row>
    <row r="55" spans="1:15" ht="17.25" customHeight="1" thickBot="1">
      <c r="A55" s="194"/>
      <c r="B55" s="87" t="s">
        <v>9</v>
      </c>
      <c r="C55" s="57">
        <v>0</v>
      </c>
      <c r="D55" s="190" t="s">
        <v>57</v>
      </c>
      <c r="E55" s="191"/>
      <c r="F55" s="191"/>
      <c r="G55" s="191"/>
      <c r="H55" s="191"/>
      <c r="I55" s="191"/>
      <c r="J55" s="191"/>
      <c r="K55" s="191"/>
      <c r="L55" s="191"/>
      <c r="M55" s="191"/>
      <c r="N55" s="192"/>
      <c r="O55" s="68"/>
    </row>
    <row r="56" spans="1:15" ht="17.25" customHeight="1" thickBot="1">
      <c r="A56" s="194"/>
      <c r="B56" s="87" t="s">
        <v>6</v>
      </c>
      <c r="C56" s="57">
        <v>0</v>
      </c>
      <c r="D56" s="187" t="s">
        <v>73</v>
      </c>
      <c r="E56" s="188"/>
      <c r="F56" s="188"/>
      <c r="G56" s="188"/>
      <c r="H56" s="188"/>
      <c r="I56" s="188"/>
      <c r="J56" s="188"/>
      <c r="K56" s="188"/>
      <c r="L56" s="188"/>
      <c r="M56" s="188"/>
      <c r="N56" s="189"/>
      <c r="O56" s="68" t="s">
        <v>50</v>
      </c>
    </row>
    <row r="57" spans="1:15" ht="17.25" customHeight="1">
      <c r="A57" s="194"/>
      <c r="B57" s="9" t="s">
        <v>7</v>
      </c>
      <c r="C57" s="45">
        <f>CEILING(SUM(C34+C37+C39+C40+C41+C42+C43+C44+C54+C55+C56), 1)</f>
        <v>0</v>
      </c>
      <c r="D57" s="193" t="s">
        <v>55</v>
      </c>
      <c r="E57" s="193"/>
      <c r="F57" s="193"/>
      <c r="G57" s="193"/>
      <c r="H57" s="193"/>
      <c r="I57" s="193"/>
      <c r="J57" s="193"/>
      <c r="K57" s="193"/>
      <c r="L57" s="193"/>
      <c r="M57" s="193"/>
      <c r="N57" s="193"/>
      <c r="O57" s="68"/>
    </row>
    <row r="58" spans="1:15" ht="17.25" customHeight="1">
      <c r="A58" s="195"/>
      <c r="B58" s="96" t="s">
        <v>67</v>
      </c>
      <c r="C58" s="115">
        <f>CEILING(SUM(C57:C57), 5)</f>
        <v>0</v>
      </c>
      <c r="D58" s="193" t="s">
        <v>79</v>
      </c>
      <c r="E58" s="193"/>
      <c r="F58" s="193"/>
      <c r="G58" s="193"/>
      <c r="H58" s="193"/>
      <c r="I58" s="193"/>
      <c r="J58" s="193"/>
      <c r="K58" s="193"/>
      <c r="L58" s="193"/>
      <c r="M58" s="193"/>
      <c r="N58" s="193"/>
    </row>
    <row r="59" spans="1:15" ht="2.25" customHeight="1">
      <c r="A59" s="7"/>
      <c r="B59" s="8"/>
      <c r="C59" s="14"/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6"/>
    </row>
    <row r="60" spans="1:15" ht="17.25" customHeight="1">
      <c r="A60" s="7"/>
      <c r="B60" s="88" t="s">
        <v>8</v>
      </c>
      <c r="C60" s="114">
        <f>C33+C58</f>
        <v>0</v>
      </c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</row>
    <row r="61" spans="1:15" ht="6" customHeight="1">
      <c r="H61" s="23"/>
      <c r="I61" s="19"/>
    </row>
    <row r="63" spans="1:15">
      <c r="A63" s="23"/>
      <c r="C63" s="35"/>
      <c r="D63" s="35"/>
      <c r="E63" s="35"/>
      <c r="G63" s="35"/>
      <c r="H63" s="36"/>
      <c r="I63" s="36"/>
    </row>
    <row r="69" spans="2:9">
      <c r="B69" s="35"/>
      <c r="C69" s="35"/>
      <c r="D69" s="35"/>
      <c r="E69" s="35"/>
      <c r="F69" s="35"/>
      <c r="G69" s="35"/>
      <c r="H69" s="35"/>
      <c r="I69" s="27"/>
    </row>
  </sheetData>
  <sheetProtection formatRows="0" insertRows="0"/>
  <dataConsolidate/>
  <mergeCells count="47">
    <mergeCell ref="D1:E1"/>
    <mergeCell ref="F1:G1"/>
    <mergeCell ref="D8:N8"/>
    <mergeCell ref="D31:N31"/>
    <mergeCell ref="D32:N32"/>
    <mergeCell ref="D20:N20"/>
    <mergeCell ref="D24:N24"/>
    <mergeCell ref="D29:N29"/>
    <mergeCell ref="D30:N30"/>
    <mergeCell ref="A9:A33"/>
    <mergeCell ref="B12:B13"/>
    <mergeCell ref="D33:N33"/>
    <mergeCell ref="C12:C13"/>
    <mergeCell ref="D17:N17"/>
    <mergeCell ref="D18:N18"/>
    <mergeCell ref="B19:B28"/>
    <mergeCell ref="C19:C28"/>
    <mergeCell ref="D19:N19"/>
    <mergeCell ref="B9:B11"/>
    <mergeCell ref="C9:C11"/>
    <mergeCell ref="F14:G14"/>
    <mergeCell ref="F15:G15"/>
    <mergeCell ref="F16:G16"/>
    <mergeCell ref="F28:G28"/>
    <mergeCell ref="A34:A58"/>
    <mergeCell ref="B37:B38"/>
    <mergeCell ref="C37:C38"/>
    <mergeCell ref="D42:N42"/>
    <mergeCell ref="D43:N43"/>
    <mergeCell ref="B44:B53"/>
    <mergeCell ref="C44:C53"/>
    <mergeCell ref="D44:N44"/>
    <mergeCell ref="D45:N45"/>
    <mergeCell ref="D49:N49"/>
    <mergeCell ref="B34:B36"/>
    <mergeCell ref="F40:G40"/>
    <mergeCell ref="F41:G41"/>
    <mergeCell ref="C34:C36"/>
    <mergeCell ref="F39:G39"/>
    <mergeCell ref="F53:G53"/>
    <mergeCell ref="D59:N59"/>
    <mergeCell ref="D60:N60"/>
    <mergeCell ref="D54:N54"/>
    <mergeCell ref="D55:N55"/>
    <mergeCell ref="D56:N56"/>
    <mergeCell ref="D57:N57"/>
    <mergeCell ref="D58:N58"/>
  </mergeCells>
  <phoneticPr fontId="2"/>
  <dataValidations disablePrompts="1" count="1">
    <dataValidation type="list" allowBlank="1" showInputMessage="1" showErrorMessage="1" sqref="E34" xr:uid="{B6E6D0A5-BFC9-4DFD-B336-DAF67E7C3E17}">
      <formula1>"研究主幹, 主席研究員, 主任研究員, 研究員, 研究主幹（客員）, 主席研究員（客員）, 主任研究員（客員）, 研究員（客員）"</formula1>
    </dataValidation>
  </dataValidations>
  <pageMargins left="0.98425196850393704" right="0" top="0.59055118110236227" bottom="0.39370078740157483" header="0.19685039370078741" footer="0.19685039370078741"/>
  <pageSetup paperSize="9" scale="58" orientation="portrait" r:id="rId1"/>
  <rowBreaks count="1" manualBreakCount="1">
    <brk id="61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7277F-3F5D-4396-97E7-D95F1C6B2B15}">
  <dimension ref="A1:Y65"/>
  <sheetViews>
    <sheetView topLeftCell="A36" zoomScale="80" zoomScaleNormal="80" zoomScaleSheetLayoutView="80" workbookViewId="0">
      <selection activeCell="D39" sqref="D39:N39"/>
    </sheetView>
  </sheetViews>
  <sheetFormatPr defaultRowHeight="18"/>
  <cols>
    <col min="1" max="1" width="9.3984375" customWidth="1"/>
    <col min="2" max="2" width="21.69921875" customWidth="1"/>
    <col min="3" max="3" width="12.3984375" customWidth="1"/>
    <col min="4" max="4" width="17.5" customWidth="1"/>
    <col min="5" max="5" width="8.19921875" customWidth="1"/>
    <col min="6" max="6" width="12.69921875" bestFit="1" customWidth="1"/>
    <col min="7" max="7" width="3.59765625" customWidth="1"/>
    <col min="8" max="8" width="9.8984375" customWidth="1"/>
    <col min="9" max="9" width="3.69921875" customWidth="1"/>
    <col min="10" max="10" width="6.59765625" customWidth="1"/>
    <col min="11" max="11" width="3.69921875" customWidth="1"/>
    <col min="12" max="12" width="5.59765625" customWidth="1"/>
    <col min="13" max="13" width="4.09765625" customWidth="1"/>
    <col min="14" max="14" width="16.09765625" bestFit="1" customWidth="1"/>
  </cols>
  <sheetData>
    <row r="1" spans="1:25" ht="19.5" customHeight="1">
      <c r="A1" s="138">
        <f>C56</f>
        <v>685</v>
      </c>
      <c r="B1" s="139" t="s">
        <v>65</v>
      </c>
      <c r="C1" s="138">
        <f>C29</f>
        <v>230</v>
      </c>
      <c r="D1" s="211" t="s">
        <v>66</v>
      </c>
      <c r="E1" s="211"/>
      <c r="F1" s="227">
        <f>C54</f>
        <v>455</v>
      </c>
      <c r="G1" s="227"/>
      <c r="H1" s="116" t="s">
        <v>21</v>
      </c>
      <c r="I1" s="17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ht="1.5" customHeight="1">
      <c r="B2" s="1"/>
      <c r="C2" s="1"/>
      <c r="D2" s="2"/>
      <c r="E2" s="3"/>
      <c r="F2" s="1"/>
      <c r="G2" s="1"/>
      <c r="H2" s="4"/>
      <c r="I2" s="23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>
      <c r="A3" s="6" t="s">
        <v>0</v>
      </c>
      <c r="B3" s="24"/>
      <c r="C3" s="25"/>
      <c r="D3" s="26"/>
      <c r="E3" s="26"/>
      <c r="F3" s="18"/>
      <c r="G3" s="27"/>
      <c r="H3" s="26"/>
      <c r="I3" s="2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ht="19.5" customHeight="1">
      <c r="A4" s="7"/>
      <c r="B4" s="7" t="s">
        <v>1</v>
      </c>
      <c r="C4" s="7" t="s">
        <v>2</v>
      </c>
      <c r="D4" s="186" t="s">
        <v>11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62"/>
    </row>
    <row r="5" spans="1:25" ht="17.25" customHeight="1">
      <c r="A5" s="231"/>
      <c r="B5" s="233" t="s">
        <v>10</v>
      </c>
      <c r="C5" s="236">
        <f>ROUNDDOWN(N6+N7,-4)/10000</f>
        <v>14</v>
      </c>
      <c r="D5" s="145" t="s">
        <v>46</v>
      </c>
      <c r="E5" s="146"/>
      <c r="F5" s="147" t="s">
        <v>40</v>
      </c>
      <c r="G5" s="146"/>
      <c r="H5" s="148" t="s">
        <v>42</v>
      </c>
      <c r="I5" s="146"/>
      <c r="J5" s="149" t="s">
        <v>44</v>
      </c>
      <c r="K5" s="146"/>
      <c r="L5" s="150" t="s">
        <v>37</v>
      </c>
      <c r="M5" s="30"/>
      <c r="N5" s="97"/>
      <c r="O5" s="6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17.25" customHeight="1">
      <c r="A6" s="231"/>
      <c r="B6" s="234"/>
      <c r="C6" s="237"/>
      <c r="D6" s="33">
        <v>1700</v>
      </c>
      <c r="E6" s="15" t="str">
        <f>IF(F6="","","×")</f>
        <v>×</v>
      </c>
      <c r="F6" s="98">
        <v>3</v>
      </c>
      <c r="G6" s="15" t="str">
        <f t="shared" ref="G6:G9" si="0">IF(H6="","","×")</f>
        <v>×</v>
      </c>
      <c r="H6" s="64">
        <v>1</v>
      </c>
      <c r="I6" s="15" t="str">
        <f>IF(J6="","","×")</f>
        <v>×</v>
      </c>
      <c r="J6" s="163">
        <v>24</v>
      </c>
      <c r="K6" s="15" t="str">
        <f t="shared" ref="K6:K9" si="1">IF(L6="","","×")</f>
        <v>×</v>
      </c>
      <c r="L6" s="144">
        <v>1</v>
      </c>
      <c r="M6" s="15" t="str">
        <f t="shared" ref="M6:M9" si="2">IF(N6="","","=")</f>
        <v>=</v>
      </c>
      <c r="N6" s="13">
        <f>IF(J6="",IF(H6="",D6*F6,D6*F6*H6*L6),J6*D6*F6*H6*L6)</f>
        <v>122400</v>
      </c>
      <c r="O6" s="68" t="s">
        <v>58</v>
      </c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ht="17.25" customHeight="1">
      <c r="A7" s="231"/>
      <c r="B7" s="235"/>
      <c r="C7" s="238"/>
      <c r="D7" s="70" t="s">
        <v>47</v>
      </c>
      <c r="E7" s="176" t="s">
        <v>64</v>
      </c>
      <c r="F7" s="32">
        <v>1000</v>
      </c>
      <c r="G7" s="15" t="str">
        <f t="shared" si="0"/>
        <v>×</v>
      </c>
      <c r="H7" s="64">
        <f>+H6</f>
        <v>1</v>
      </c>
      <c r="I7" s="15" t="str">
        <f>IF(J7="","","×")</f>
        <v>×</v>
      </c>
      <c r="J7" s="163">
        <f>+J6</f>
        <v>24</v>
      </c>
      <c r="K7" s="15" t="str">
        <f t="shared" si="1"/>
        <v>×</v>
      </c>
      <c r="L7" s="144">
        <f>+L6</f>
        <v>1</v>
      </c>
      <c r="M7" s="15" t="str">
        <f t="shared" si="2"/>
        <v>=</v>
      </c>
      <c r="N7" s="13">
        <f>IF(J7="",IF(H7="",F7*H7*L7),J7*F7*H7*L7)</f>
        <v>24000</v>
      </c>
      <c r="O7" s="68" t="s">
        <v>39</v>
      </c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 ht="17.25" customHeight="1">
      <c r="A8" s="231"/>
      <c r="B8" s="239" t="s">
        <v>70</v>
      </c>
      <c r="C8" s="236">
        <f>ROUNDDOWN(N8+N9,-4)/10000</f>
        <v>7</v>
      </c>
      <c r="D8" s="99">
        <v>1650</v>
      </c>
      <c r="E8" s="63" t="str">
        <f>IF(F8="","","×")</f>
        <v>×</v>
      </c>
      <c r="F8" s="100">
        <v>3</v>
      </c>
      <c r="G8" s="63" t="str">
        <f t="shared" si="0"/>
        <v>×</v>
      </c>
      <c r="H8" s="101">
        <v>1</v>
      </c>
      <c r="I8" s="63" t="str">
        <f>IF(J8="","","×")</f>
        <v>×</v>
      </c>
      <c r="J8" s="164">
        <v>12</v>
      </c>
      <c r="K8" s="63" t="str">
        <f t="shared" si="1"/>
        <v>×</v>
      </c>
      <c r="L8" s="165">
        <v>1</v>
      </c>
      <c r="M8" s="63" t="str">
        <f t="shared" si="2"/>
        <v>=</v>
      </c>
      <c r="N8" s="39">
        <f>IF(J8="",IF(H8="",D8*F8,D8*F8*H8*L8),J8*D8*F8*H8*L8)</f>
        <v>59400</v>
      </c>
      <c r="O8" s="68" t="s">
        <v>58</v>
      </c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 ht="17.25" customHeight="1">
      <c r="A9" s="231"/>
      <c r="B9" s="240"/>
      <c r="C9" s="238"/>
      <c r="D9" s="70" t="s">
        <v>47</v>
      </c>
      <c r="E9" s="176" t="s">
        <v>64</v>
      </c>
      <c r="F9" s="32">
        <v>1000</v>
      </c>
      <c r="G9" s="15" t="str">
        <f t="shared" si="0"/>
        <v>×</v>
      </c>
      <c r="H9" s="64">
        <f>+H8</f>
        <v>1</v>
      </c>
      <c r="I9" s="15" t="str">
        <f>IF(J9="","","×")</f>
        <v>×</v>
      </c>
      <c r="J9" s="163">
        <f>+J8</f>
        <v>12</v>
      </c>
      <c r="K9" s="15" t="str">
        <f t="shared" si="1"/>
        <v>×</v>
      </c>
      <c r="L9" s="144">
        <f>+L8</f>
        <v>1</v>
      </c>
      <c r="M9" s="15" t="str">
        <f t="shared" si="2"/>
        <v>=</v>
      </c>
      <c r="N9" s="13">
        <f>IF(J9="",IF(H9="",F9*H9*L9),J9*F9*H9*L9)</f>
        <v>12000</v>
      </c>
      <c r="O9" s="68" t="s">
        <v>39</v>
      </c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5" ht="17.25" customHeight="1">
      <c r="A10" s="231"/>
      <c r="B10" s="71" t="s">
        <v>12</v>
      </c>
      <c r="C10" s="89">
        <f>ROUNDDOWN(N10,-4)/10000</f>
        <v>8</v>
      </c>
      <c r="D10" s="33"/>
      <c r="E10" s="32"/>
      <c r="F10" s="205" t="s">
        <v>51</v>
      </c>
      <c r="G10" s="205"/>
      <c r="H10" s="34">
        <v>20000</v>
      </c>
      <c r="I10" s="15" t="str">
        <f t="shared" ref="I10:I12" si="3">IF(J10="","","×")</f>
        <v>×</v>
      </c>
      <c r="J10" s="31">
        <v>2</v>
      </c>
      <c r="K10" s="15" t="str">
        <f t="shared" ref="K10:K12" si="4">IF(L10="","","×")</f>
        <v>×</v>
      </c>
      <c r="L10" s="105">
        <v>2</v>
      </c>
      <c r="M10" s="15" t="str">
        <f t="shared" ref="M10:M12" si="5">IF(N10="","","=")</f>
        <v>=</v>
      </c>
      <c r="N10" s="13">
        <f>H10*J10*L10</f>
        <v>80000</v>
      </c>
      <c r="O10" s="68" t="s">
        <v>59</v>
      </c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25" ht="17.25" customHeight="1">
      <c r="A11" s="231"/>
      <c r="B11" s="71" t="s">
        <v>13</v>
      </c>
      <c r="C11" s="89">
        <f>ROUNDDOWN(N11,-4)/10000</f>
        <v>6</v>
      </c>
      <c r="D11" s="33"/>
      <c r="E11" s="32"/>
      <c r="F11" s="205" t="s">
        <v>51</v>
      </c>
      <c r="G11" s="205"/>
      <c r="H11" s="34">
        <v>30000</v>
      </c>
      <c r="I11" s="15" t="str">
        <f t="shared" si="3"/>
        <v>×</v>
      </c>
      <c r="J11" s="31">
        <v>1</v>
      </c>
      <c r="K11" s="15" t="str">
        <f t="shared" si="4"/>
        <v>×</v>
      </c>
      <c r="L11" s="105">
        <v>2</v>
      </c>
      <c r="M11" s="15" t="str">
        <f t="shared" si="5"/>
        <v>=</v>
      </c>
      <c r="N11" s="13">
        <f t="shared" ref="N11:N12" si="6">H11*J11*L11</f>
        <v>60000</v>
      </c>
      <c r="O11" s="68" t="s">
        <v>59</v>
      </c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25" ht="17.25" customHeight="1" thickBot="1">
      <c r="A12" s="231"/>
      <c r="B12" s="71" t="s">
        <v>14</v>
      </c>
      <c r="C12" s="89">
        <f>ROUNDDOWN(N12,-4)/10000</f>
        <v>3</v>
      </c>
      <c r="D12" s="33"/>
      <c r="E12" s="32"/>
      <c r="F12" s="218" t="s">
        <v>51</v>
      </c>
      <c r="G12" s="218"/>
      <c r="H12" s="34">
        <v>30000</v>
      </c>
      <c r="I12" s="15" t="str">
        <f t="shared" si="3"/>
        <v>×</v>
      </c>
      <c r="J12" s="31">
        <v>1</v>
      </c>
      <c r="K12" s="15" t="str">
        <f t="shared" si="4"/>
        <v>×</v>
      </c>
      <c r="L12" s="105">
        <v>1</v>
      </c>
      <c r="M12" s="15" t="str">
        <f t="shared" si="5"/>
        <v>=</v>
      </c>
      <c r="N12" s="13">
        <f t="shared" si="6"/>
        <v>30000</v>
      </c>
      <c r="O12" s="68" t="s">
        <v>59</v>
      </c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ht="17.25" customHeight="1" thickBot="1">
      <c r="A13" s="231"/>
      <c r="B13" s="71" t="s">
        <v>15</v>
      </c>
      <c r="C13" s="104">
        <v>10</v>
      </c>
      <c r="D13" s="228" t="s">
        <v>76</v>
      </c>
      <c r="E13" s="229"/>
      <c r="F13" s="229"/>
      <c r="G13" s="229"/>
      <c r="H13" s="229"/>
      <c r="I13" s="229"/>
      <c r="J13" s="229"/>
      <c r="K13" s="229"/>
      <c r="L13" s="229"/>
      <c r="M13" s="229"/>
      <c r="N13" s="230"/>
      <c r="O13" s="68"/>
      <c r="P13" s="18"/>
      <c r="Q13" s="18"/>
      <c r="R13" s="18"/>
      <c r="S13" s="18"/>
      <c r="T13" s="18"/>
      <c r="U13" s="18"/>
      <c r="V13" s="18"/>
      <c r="W13" s="18"/>
      <c r="X13" s="18"/>
      <c r="Y13" s="18"/>
    </row>
    <row r="14" spans="1:25" ht="17.25" customHeight="1" thickBot="1">
      <c r="A14" s="231"/>
      <c r="B14" s="71" t="s">
        <v>3</v>
      </c>
      <c r="C14" s="104">
        <v>30</v>
      </c>
      <c r="D14" s="228" t="s">
        <v>75</v>
      </c>
      <c r="E14" s="229"/>
      <c r="F14" s="229"/>
      <c r="G14" s="229"/>
      <c r="H14" s="229"/>
      <c r="I14" s="229"/>
      <c r="J14" s="229"/>
      <c r="K14" s="229"/>
      <c r="L14" s="229"/>
      <c r="M14" s="229"/>
      <c r="N14" s="230"/>
      <c r="O14" s="6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8" customHeight="1">
      <c r="A15" s="231"/>
      <c r="B15" s="233" t="s">
        <v>4</v>
      </c>
      <c r="C15" s="236">
        <f>ROUNDDOWN(SUM(N17:N24),-4)/10000</f>
        <v>83</v>
      </c>
      <c r="D15" s="226" t="s">
        <v>16</v>
      </c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68"/>
      <c r="P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1:25" ht="18" customHeight="1">
      <c r="A16" s="231"/>
      <c r="B16" s="234"/>
      <c r="C16" s="237"/>
      <c r="D16" s="216" t="s">
        <v>80</v>
      </c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68"/>
      <c r="P16" s="18"/>
      <c r="Q16" s="18"/>
      <c r="R16" s="18"/>
      <c r="S16" s="18"/>
      <c r="T16" s="18"/>
      <c r="U16" s="18"/>
      <c r="V16" s="18"/>
      <c r="W16" s="18"/>
      <c r="X16" s="18"/>
      <c r="Y16" s="18"/>
    </row>
    <row r="17" spans="1:25">
      <c r="A17" s="231"/>
      <c r="B17" s="234"/>
      <c r="C17" s="237"/>
      <c r="D17" s="90" t="s">
        <v>33</v>
      </c>
      <c r="E17" s="177" t="s">
        <v>63</v>
      </c>
      <c r="F17" s="106">
        <v>29440</v>
      </c>
      <c r="G17" s="72" t="str">
        <f>IF(H17="","","×")</f>
        <v>×</v>
      </c>
      <c r="H17" s="151">
        <v>1</v>
      </c>
      <c r="I17" s="72" t="str">
        <f t="shared" ref="I17:I19" si="7">IF(J17="","","×")</f>
        <v>×</v>
      </c>
      <c r="J17" s="152">
        <v>1</v>
      </c>
      <c r="K17" s="153" t="str">
        <f t="shared" ref="K17:K19" si="8">IF(L17="","","×")</f>
        <v/>
      </c>
      <c r="L17" s="151"/>
      <c r="M17" s="16" t="str">
        <f t="shared" ref="M17:M19" si="9">IF(N17="","","=")</f>
        <v>=</v>
      </c>
      <c r="N17" s="93">
        <f>+F17*H17*J17</f>
        <v>29440</v>
      </c>
      <c r="O17" s="68" t="s">
        <v>31</v>
      </c>
      <c r="P17" s="18"/>
      <c r="Q17" s="18"/>
      <c r="R17" s="18"/>
      <c r="S17" s="18"/>
      <c r="T17" s="18"/>
      <c r="U17" s="18"/>
      <c r="V17" s="18"/>
      <c r="W17" s="18"/>
      <c r="X17" s="18"/>
      <c r="Y17" s="18"/>
    </row>
    <row r="18" spans="1:25">
      <c r="A18" s="231"/>
      <c r="B18" s="234"/>
      <c r="C18" s="237"/>
      <c r="D18" s="90" t="s">
        <v>34</v>
      </c>
      <c r="E18" s="177" t="s">
        <v>63</v>
      </c>
      <c r="F18" s="106">
        <v>15000</v>
      </c>
      <c r="G18" s="72" t="str">
        <f>IF(H18="","","×")</f>
        <v>×</v>
      </c>
      <c r="H18" s="154">
        <v>1</v>
      </c>
      <c r="I18" s="72" t="str">
        <f t="shared" si="7"/>
        <v>×</v>
      </c>
      <c r="J18" s="166">
        <f>+H17</f>
        <v>1</v>
      </c>
      <c r="K18" s="72" t="str">
        <f t="shared" si="8"/>
        <v>×</v>
      </c>
      <c r="L18" s="168">
        <f>+J17</f>
        <v>1</v>
      </c>
      <c r="M18" s="16" t="str">
        <f t="shared" si="9"/>
        <v>=</v>
      </c>
      <c r="N18" s="93">
        <f>+F18*H18*J18*L18</f>
        <v>15000</v>
      </c>
      <c r="O18" s="68" t="s">
        <v>29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</row>
    <row r="19" spans="1:25">
      <c r="A19" s="231"/>
      <c r="B19" s="234"/>
      <c r="C19" s="237"/>
      <c r="D19" s="90" t="s">
        <v>35</v>
      </c>
      <c r="E19" s="177" t="s">
        <v>63</v>
      </c>
      <c r="F19" s="106">
        <v>2400</v>
      </c>
      <c r="G19" s="72" t="str">
        <f>IF(H19="","","×")</f>
        <v>×</v>
      </c>
      <c r="H19" s="155">
        <v>2</v>
      </c>
      <c r="I19" s="130" t="str">
        <f t="shared" si="7"/>
        <v>×</v>
      </c>
      <c r="J19" s="167">
        <f>+J18</f>
        <v>1</v>
      </c>
      <c r="K19" s="130" t="str">
        <f t="shared" si="8"/>
        <v>×</v>
      </c>
      <c r="L19" s="169">
        <f>+L18</f>
        <v>1</v>
      </c>
      <c r="M19" s="84" t="str">
        <f t="shared" si="9"/>
        <v>=</v>
      </c>
      <c r="N19" s="94">
        <f>+F19*H19*J19*L19</f>
        <v>4800</v>
      </c>
      <c r="O19" s="68" t="s">
        <v>30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</row>
    <row r="20" spans="1:25">
      <c r="A20" s="231"/>
      <c r="B20" s="234"/>
      <c r="C20" s="237"/>
      <c r="D20" s="216" t="s">
        <v>77</v>
      </c>
      <c r="E20" s="216"/>
      <c r="F20" s="216"/>
      <c r="G20" s="217"/>
      <c r="H20" s="217"/>
      <c r="I20" s="217"/>
      <c r="J20" s="217"/>
      <c r="K20" s="217"/>
      <c r="L20" s="217"/>
      <c r="M20" s="217"/>
      <c r="N20" s="217"/>
      <c r="O20" s="68"/>
      <c r="P20" s="18"/>
      <c r="Q20" s="18"/>
      <c r="R20" s="18"/>
      <c r="S20" s="18"/>
      <c r="T20" s="18"/>
      <c r="U20" s="18"/>
      <c r="V20" s="18"/>
      <c r="W20" s="18"/>
      <c r="X20" s="18"/>
      <c r="Y20" s="18"/>
    </row>
    <row r="21" spans="1:25">
      <c r="A21" s="231"/>
      <c r="B21" s="234"/>
      <c r="C21" s="237"/>
      <c r="D21" s="90" t="s">
        <v>33</v>
      </c>
      <c r="E21" s="177" t="s">
        <v>63</v>
      </c>
      <c r="F21" s="106">
        <v>700000</v>
      </c>
      <c r="G21" s="72" t="str">
        <f>IF(H21="","","×")</f>
        <v>×</v>
      </c>
      <c r="H21" s="76">
        <v>1</v>
      </c>
      <c r="I21" s="92" t="str">
        <f t="shared" ref="I21:I23" si="10">IF(J21="","","×")</f>
        <v>×</v>
      </c>
      <c r="J21" s="77">
        <v>1</v>
      </c>
      <c r="K21" s="78" t="str">
        <f t="shared" ref="K21:K23" si="11">IF(L21="","","×")</f>
        <v/>
      </c>
      <c r="L21" s="76"/>
      <c r="M21" s="16" t="str">
        <f t="shared" ref="M21:M23" si="12">IF(N21="","","=")</f>
        <v>=</v>
      </c>
      <c r="N21" s="93">
        <f>+F21*H21*J21</f>
        <v>700000</v>
      </c>
      <c r="O21" s="68" t="s">
        <v>31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>
      <c r="A22" s="231"/>
      <c r="B22" s="234"/>
      <c r="C22" s="237"/>
      <c r="D22" s="90" t="s">
        <v>34</v>
      </c>
      <c r="E22" s="177" t="s">
        <v>63</v>
      </c>
      <c r="F22" s="106">
        <v>25000</v>
      </c>
      <c r="G22" s="72" t="str">
        <f>IF(H22="","","×")</f>
        <v>×</v>
      </c>
      <c r="H22" s="154">
        <v>2</v>
      </c>
      <c r="I22" s="72" t="str">
        <f t="shared" si="10"/>
        <v>×</v>
      </c>
      <c r="J22" s="166">
        <f>+H21</f>
        <v>1</v>
      </c>
      <c r="K22" s="72" t="str">
        <f t="shared" si="11"/>
        <v>×</v>
      </c>
      <c r="L22" s="168">
        <f>+J21</f>
        <v>1</v>
      </c>
      <c r="M22" s="16" t="str">
        <f t="shared" si="12"/>
        <v>=</v>
      </c>
      <c r="N22" s="93">
        <f>+F22*H22*J22*L22</f>
        <v>50000</v>
      </c>
      <c r="O22" s="68" t="s">
        <v>29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</row>
    <row r="23" spans="1:25">
      <c r="A23" s="231"/>
      <c r="B23" s="234"/>
      <c r="C23" s="237"/>
      <c r="D23" s="90" t="s">
        <v>35</v>
      </c>
      <c r="E23" s="177" t="s">
        <v>63</v>
      </c>
      <c r="F23" s="106">
        <v>5400</v>
      </c>
      <c r="G23" s="72" t="str">
        <f>IF(H23="","","×")</f>
        <v>×</v>
      </c>
      <c r="H23" s="155">
        <v>4</v>
      </c>
      <c r="I23" s="130" t="str">
        <f t="shared" si="10"/>
        <v>×</v>
      </c>
      <c r="J23" s="167">
        <f>+J22</f>
        <v>1</v>
      </c>
      <c r="K23" s="130" t="str">
        <f t="shared" si="11"/>
        <v>×</v>
      </c>
      <c r="L23" s="169">
        <f>+L22</f>
        <v>1</v>
      </c>
      <c r="M23" s="84" t="str">
        <f t="shared" si="12"/>
        <v>=</v>
      </c>
      <c r="N23" s="94">
        <f>+F23*H23*J23*L23</f>
        <v>21600</v>
      </c>
      <c r="O23" s="68" t="s">
        <v>30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</row>
    <row r="24" spans="1:25" ht="17.25" customHeight="1">
      <c r="A24" s="231"/>
      <c r="B24" s="235"/>
      <c r="C24" s="238"/>
      <c r="D24" s="107" t="s">
        <v>19</v>
      </c>
      <c r="E24" s="32"/>
      <c r="F24" s="225" t="s">
        <v>64</v>
      </c>
      <c r="G24" s="225"/>
      <c r="H24" s="34">
        <v>2000</v>
      </c>
      <c r="I24" s="15" t="str">
        <f t="shared" ref="I24" si="13">IF(J24="","","×")</f>
        <v>×</v>
      </c>
      <c r="J24" s="31">
        <v>1</v>
      </c>
      <c r="K24" s="15" t="str">
        <f t="shared" ref="K24" si="14">IF(L24="","","×")</f>
        <v>×</v>
      </c>
      <c r="L24" s="105">
        <v>5</v>
      </c>
      <c r="M24" s="15" t="str">
        <f t="shared" ref="M24" si="15">IF(N24="","","=")</f>
        <v>=</v>
      </c>
      <c r="N24" s="13">
        <f t="shared" ref="N24" si="16">H24*J24*L24</f>
        <v>10000</v>
      </c>
      <c r="O24" s="68" t="s">
        <v>60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</row>
    <row r="25" spans="1:25" ht="17.25" customHeight="1">
      <c r="A25" s="231"/>
      <c r="B25" s="71" t="s">
        <v>5</v>
      </c>
      <c r="C25" s="104">
        <v>6</v>
      </c>
      <c r="D25" s="219" t="s">
        <v>78</v>
      </c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68"/>
      <c r="P25" s="18"/>
      <c r="Q25" s="18"/>
      <c r="R25" s="18"/>
      <c r="S25" s="18"/>
      <c r="T25" s="18"/>
      <c r="U25" s="18"/>
      <c r="V25" s="18"/>
      <c r="W25" s="18"/>
      <c r="X25" s="18"/>
      <c r="Y25" s="18"/>
    </row>
    <row r="26" spans="1:25" ht="17.25" customHeight="1" thickBot="1">
      <c r="A26" s="231"/>
      <c r="B26" s="71" t="s">
        <v>9</v>
      </c>
      <c r="C26" s="108">
        <v>50</v>
      </c>
      <c r="D26" s="221" t="s">
        <v>74</v>
      </c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68"/>
      <c r="P26" s="18"/>
      <c r="Q26" s="18"/>
      <c r="R26" s="18"/>
      <c r="S26" s="18"/>
      <c r="T26" s="18"/>
      <c r="U26" s="18"/>
      <c r="V26" s="18"/>
      <c r="W26" s="18"/>
      <c r="X26" s="18"/>
      <c r="Y26" s="18"/>
    </row>
    <row r="27" spans="1:25" ht="17.25" customHeight="1" thickBot="1">
      <c r="A27" s="231"/>
      <c r="B27" s="71" t="s">
        <v>6</v>
      </c>
      <c r="C27" s="104">
        <v>10</v>
      </c>
      <c r="D27" s="222" t="s">
        <v>68</v>
      </c>
      <c r="E27" s="223"/>
      <c r="F27" s="223"/>
      <c r="G27" s="223"/>
      <c r="H27" s="223"/>
      <c r="I27" s="223"/>
      <c r="J27" s="223"/>
      <c r="K27" s="223"/>
      <c r="L27" s="223"/>
      <c r="M27" s="223"/>
      <c r="N27" s="224"/>
      <c r="O27" s="68" t="s">
        <v>50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</row>
    <row r="28" spans="1:25" ht="17.25" customHeight="1">
      <c r="A28" s="231"/>
      <c r="B28" s="73" t="s">
        <v>7</v>
      </c>
      <c r="C28" s="95">
        <f>CEILING(SUM(C5+C8+C10+C11+C12+C13+C14+C15+C25+C26+C27),1)</f>
        <v>227</v>
      </c>
      <c r="D28" s="193" t="s">
        <v>55</v>
      </c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6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17.25" customHeight="1">
      <c r="A29" s="232"/>
      <c r="B29" s="96" t="s">
        <v>32</v>
      </c>
      <c r="C29" s="113">
        <f>CEILING(SUM(C28:C28),5)</f>
        <v>230</v>
      </c>
      <c r="D29" s="193" t="s">
        <v>79</v>
      </c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68"/>
      <c r="P29" s="18"/>
      <c r="Q29" s="18"/>
      <c r="R29" s="18"/>
      <c r="S29" s="18"/>
      <c r="T29" s="18"/>
      <c r="U29" s="18"/>
      <c r="V29" s="18"/>
      <c r="W29" s="18"/>
      <c r="X29" s="18"/>
      <c r="Y29" s="18"/>
    </row>
    <row r="30" spans="1:25" ht="17.25" customHeight="1">
      <c r="A30" s="231"/>
      <c r="B30" s="233" t="s">
        <v>10</v>
      </c>
      <c r="C30" s="236">
        <f>ROUNDDOWN(N31+N32,-4)/10000</f>
        <v>29</v>
      </c>
      <c r="D30" s="145" t="s">
        <v>46</v>
      </c>
      <c r="E30" s="156"/>
      <c r="F30" s="147" t="s">
        <v>40</v>
      </c>
      <c r="G30" s="156"/>
      <c r="H30" s="148" t="s">
        <v>42</v>
      </c>
      <c r="I30" s="156"/>
      <c r="J30" s="149" t="s">
        <v>44</v>
      </c>
      <c r="K30" s="156"/>
      <c r="L30" s="150" t="s">
        <v>37</v>
      </c>
      <c r="M30" s="15"/>
      <c r="N30" s="13"/>
      <c r="O30" s="68"/>
      <c r="P30" s="18"/>
      <c r="Q30" s="18"/>
      <c r="R30" s="18"/>
      <c r="S30" s="18"/>
      <c r="T30" s="18"/>
      <c r="U30" s="18"/>
      <c r="V30" s="18"/>
      <c r="W30" s="18"/>
      <c r="X30" s="18"/>
      <c r="Y30" s="18"/>
    </row>
    <row r="31" spans="1:25" ht="17.25" customHeight="1">
      <c r="A31" s="231"/>
      <c r="B31" s="234"/>
      <c r="C31" s="237"/>
      <c r="D31" s="33">
        <v>1700</v>
      </c>
      <c r="E31" s="15" t="str">
        <f>IF(F31="","","×")</f>
        <v>×</v>
      </c>
      <c r="F31" s="98">
        <v>3</v>
      </c>
      <c r="G31" s="15" t="str">
        <f t="shared" ref="G31:G34" si="17">IF(H31="","","×")</f>
        <v>×</v>
      </c>
      <c r="H31" s="64">
        <v>1</v>
      </c>
      <c r="I31" s="15" t="str">
        <f>IF(J31="","","×")</f>
        <v>×</v>
      </c>
      <c r="J31" s="65">
        <v>48</v>
      </c>
      <c r="K31" s="15" t="str">
        <f t="shared" ref="K31:K37" si="18">IF(L31="","","×")</f>
        <v>×</v>
      </c>
      <c r="L31" s="31">
        <v>1</v>
      </c>
      <c r="M31" s="15" t="str">
        <f t="shared" ref="M31:M34" si="19">IF(N31="","","=")</f>
        <v>=</v>
      </c>
      <c r="N31" s="13">
        <f>IF(J31="",IF(H31="",D31*F31,D31*F31*H31*L31),J31*D31*F31*H31*L31)</f>
        <v>244800</v>
      </c>
      <c r="O31" s="68" t="s">
        <v>58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25" ht="17.25" customHeight="1">
      <c r="A32" s="231"/>
      <c r="B32" s="235"/>
      <c r="C32" s="238"/>
      <c r="D32" s="70" t="s">
        <v>47</v>
      </c>
      <c r="E32" s="176" t="s">
        <v>64</v>
      </c>
      <c r="F32" s="32">
        <v>1000</v>
      </c>
      <c r="G32" s="15" t="str">
        <f t="shared" si="17"/>
        <v>×</v>
      </c>
      <c r="H32" s="64">
        <f>+H31</f>
        <v>1</v>
      </c>
      <c r="I32" s="15" t="str">
        <f>IF(J32="","","×")</f>
        <v>×</v>
      </c>
      <c r="J32" s="65">
        <f>+J31</f>
        <v>48</v>
      </c>
      <c r="K32" s="15" t="str">
        <f t="shared" si="18"/>
        <v>×</v>
      </c>
      <c r="L32" s="31">
        <f>+L31</f>
        <v>1</v>
      </c>
      <c r="M32" s="15" t="str">
        <f t="shared" si="19"/>
        <v>=</v>
      </c>
      <c r="N32" s="13">
        <f>IF(J32="",IF(H32="",F32*H32*L32),J32*F32*H32*L32)</f>
        <v>48000</v>
      </c>
      <c r="O32" s="68" t="s">
        <v>39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25" ht="17.25" customHeight="1">
      <c r="A33" s="231"/>
      <c r="B33" s="239" t="s">
        <v>71</v>
      </c>
      <c r="C33" s="236">
        <f>ROUNDDOWN(N33+N34,-4)/10000</f>
        <v>28</v>
      </c>
      <c r="D33" s="99">
        <v>1650</v>
      </c>
      <c r="E33" s="63" t="str">
        <f>IF(F33="","","×")</f>
        <v>×</v>
      </c>
      <c r="F33" s="100">
        <v>3</v>
      </c>
      <c r="G33" s="63" t="str">
        <f t="shared" si="17"/>
        <v>×</v>
      </c>
      <c r="H33" s="101">
        <v>2</v>
      </c>
      <c r="I33" s="63" t="str">
        <f>IF(J33="","","×")</f>
        <v>×</v>
      </c>
      <c r="J33" s="102">
        <v>24</v>
      </c>
      <c r="K33" s="63" t="str">
        <f t="shared" si="18"/>
        <v>×</v>
      </c>
      <c r="L33" s="103">
        <v>1</v>
      </c>
      <c r="M33" s="63" t="str">
        <f t="shared" si="19"/>
        <v>=</v>
      </c>
      <c r="N33" s="39">
        <f>IF(J33="",IF(H33="",D33*F33,D33*F33*H33*L33),J33*D33*F33*H33*L33)</f>
        <v>237600</v>
      </c>
      <c r="O33" s="68" t="s">
        <v>58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1:25" ht="17.25" customHeight="1">
      <c r="A34" s="231"/>
      <c r="B34" s="240"/>
      <c r="C34" s="238"/>
      <c r="D34" s="70" t="s">
        <v>47</v>
      </c>
      <c r="E34" s="176" t="s">
        <v>64</v>
      </c>
      <c r="F34" s="32">
        <v>1000</v>
      </c>
      <c r="G34" s="15" t="str">
        <f t="shared" si="17"/>
        <v>×</v>
      </c>
      <c r="H34" s="64">
        <f>+H33</f>
        <v>2</v>
      </c>
      <c r="I34" s="15" t="str">
        <f>IF(J34="","","×")</f>
        <v>×</v>
      </c>
      <c r="J34" s="65">
        <f>+J33</f>
        <v>24</v>
      </c>
      <c r="K34" s="15" t="str">
        <f t="shared" si="18"/>
        <v>×</v>
      </c>
      <c r="L34" s="31">
        <f>+L33</f>
        <v>1</v>
      </c>
      <c r="M34" s="15" t="str">
        <f t="shared" si="19"/>
        <v>=</v>
      </c>
      <c r="N34" s="13">
        <f>IF(J34="",IF(H34="",F34*H34*L34),J34*F34*H34*L34)</f>
        <v>48000</v>
      </c>
      <c r="O34" s="68" t="s">
        <v>39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1:25" ht="17.25" customHeight="1">
      <c r="A35" s="231"/>
      <c r="B35" s="71" t="s">
        <v>12</v>
      </c>
      <c r="C35" s="89">
        <f>ROUNDDOWN(N35,-4)/10000</f>
        <v>18</v>
      </c>
      <c r="D35" s="33"/>
      <c r="E35" s="32"/>
      <c r="F35" s="205" t="s">
        <v>51</v>
      </c>
      <c r="G35" s="205"/>
      <c r="H35" s="34">
        <v>20000</v>
      </c>
      <c r="I35" s="15" t="str">
        <f t="shared" ref="I35:I37" si="20">IF(J35="","","×")</f>
        <v>×</v>
      </c>
      <c r="J35" s="31">
        <v>3</v>
      </c>
      <c r="K35" s="15" t="str">
        <f t="shared" si="18"/>
        <v>×</v>
      </c>
      <c r="L35" s="105">
        <v>3</v>
      </c>
      <c r="M35" s="15" t="str">
        <f t="shared" ref="M35:M37" si="21">IF(N35="","","=")</f>
        <v>=</v>
      </c>
      <c r="N35" s="13">
        <f>H35*J35*L35</f>
        <v>180000</v>
      </c>
      <c r="O35" s="68" t="s">
        <v>59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ht="17.25" customHeight="1">
      <c r="A36" s="231"/>
      <c r="B36" s="71" t="s">
        <v>13</v>
      </c>
      <c r="C36" s="89">
        <f>ROUNDDOWN(N36,-4)/10000</f>
        <v>9</v>
      </c>
      <c r="D36" s="33"/>
      <c r="E36" s="32"/>
      <c r="F36" s="205" t="s">
        <v>51</v>
      </c>
      <c r="G36" s="205"/>
      <c r="H36" s="34">
        <v>30000</v>
      </c>
      <c r="I36" s="15" t="str">
        <f t="shared" si="20"/>
        <v>×</v>
      </c>
      <c r="J36" s="31">
        <v>1</v>
      </c>
      <c r="K36" s="15" t="str">
        <f t="shared" si="18"/>
        <v>×</v>
      </c>
      <c r="L36" s="105">
        <v>3</v>
      </c>
      <c r="M36" s="15" t="str">
        <f t="shared" si="21"/>
        <v>=</v>
      </c>
      <c r="N36" s="13">
        <f t="shared" ref="N36:N37" si="22">H36*J36*L36</f>
        <v>90000</v>
      </c>
      <c r="O36" s="68" t="s">
        <v>59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</row>
    <row r="37" spans="1:25" ht="17.25" customHeight="1">
      <c r="A37" s="231"/>
      <c r="B37" s="71" t="s">
        <v>14</v>
      </c>
      <c r="C37" s="89">
        <f>ROUNDDOWN(N37,-4)/10000</f>
        <v>18</v>
      </c>
      <c r="D37" s="33"/>
      <c r="E37" s="32"/>
      <c r="F37" s="218" t="s">
        <v>51</v>
      </c>
      <c r="G37" s="218"/>
      <c r="H37" s="34">
        <v>30000</v>
      </c>
      <c r="I37" s="15" t="str">
        <f t="shared" si="20"/>
        <v>×</v>
      </c>
      <c r="J37" s="31">
        <v>3</v>
      </c>
      <c r="K37" s="15" t="str">
        <f t="shared" si="18"/>
        <v>×</v>
      </c>
      <c r="L37" s="105">
        <v>2</v>
      </c>
      <c r="M37" s="15" t="str">
        <f t="shared" si="21"/>
        <v>=</v>
      </c>
      <c r="N37" s="13">
        <f t="shared" si="22"/>
        <v>180000</v>
      </c>
      <c r="O37" s="68" t="s">
        <v>59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</row>
    <row r="38" spans="1:25" ht="17.25" customHeight="1">
      <c r="A38" s="231"/>
      <c r="B38" s="157" t="s">
        <v>15</v>
      </c>
      <c r="C38" s="158">
        <v>20</v>
      </c>
      <c r="D38" s="216" t="s">
        <v>49</v>
      </c>
      <c r="E38" s="216"/>
      <c r="F38" s="217"/>
      <c r="G38" s="217"/>
      <c r="H38" s="216"/>
      <c r="I38" s="216"/>
      <c r="J38" s="216"/>
      <c r="K38" s="216"/>
      <c r="L38" s="216"/>
      <c r="M38" s="216"/>
      <c r="N38" s="216"/>
      <c r="O38" s="6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ht="17.25" customHeight="1">
      <c r="A39" s="231"/>
      <c r="B39" s="157" t="s">
        <v>3</v>
      </c>
      <c r="C39" s="158">
        <v>150</v>
      </c>
      <c r="D39" s="216" t="s">
        <v>69</v>
      </c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68"/>
      <c r="P39" s="18"/>
      <c r="Q39" s="18"/>
      <c r="R39" s="18"/>
      <c r="S39" s="18"/>
      <c r="T39" s="18"/>
      <c r="U39" s="18"/>
      <c r="V39" s="18"/>
      <c r="W39" s="18"/>
      <c r="X39" s="18"/>
      <c r="Y39" s="18"/>
    </row>
    <row r="40" spans="1:25" ht="18" customHeight="1">
      <c r="A40" s="231"/>
      <c r="B40" s="241" t="s">
        <v>4</v>
      </c>
      <c r="C40" s="244">
        <f>ROUNDDOWN(SUM(N42:N49),-4)/10000</f>
        <v>66</v>
      </c>
      <c r="D40" s="226" t="s">
        <v>16</v>
      </c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68"/>
      <c r="P40" s="18"/>
      <c r="Q40" s="18"/>
      <c r="R40" s="18"/>
      <c r="S40" s="18"/>
      <c r="T40" s="18"/>
      <c r="U40" s="18"/>
      <c r="V40" s="18"/>
      <c r="W40" s="18"/>
      <c r="X40" s="18"/>
      <c r="Y40" s="18"/>
    </row>
    <row r="41" spans="1:25" ht="18" customHeight="1">
      <c r="A41" s="231"/>
      <c r="B41" s="242"/>
      <c r="C41" s="245"/>
      <c r="D41" s="216" t="s">
        <v>72</v>
      </c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68"/>
      <c r="P41" s="18"/>
      <c r="Q41" s="18"/>
      <c r="R41" s="18"/>
      <c r="S41" s="18"/>
      <c r="T41" s="18"/>
      <c r="U41" s="18"/>
      <c r="V41" s="18"/>
      <c r="W41" s="18"/>
      <c r="X41" s="18"/>
      <c r="Y41" s="18"/>
    </row>
    <row r="42" spans="1:25">
      <c r="A42" s="231"/>
      <c r="B42" s="242"/>
      <c r="C42" s="245"/>
      <c r="D42" s="91" t="s">
        <v>33</v>
      </c>
      <c r="E42" s="177" t="s">
        <v>63</v>
      </c>
      <c r="F42" s="106">
        <v>88000</v>
      </c>
      <c r="G42" s="72" t="str">
        <f>IF(H42="","","×")</f>
        <v>×</v>
      </c>
      <c r="H42" s="151">
        <v>1</v>
      </c>
      <c r="I42" s="72" t="str">
        <f t="shared" ref="I42:I44" si="23">IF(J42="","","×")</f>
        <v>×</v>
      </c>
      <c r="J42" s="152">
        <v>2</v>
      </c>
      <c r="K42" s="153" t="str">
        <f t="shared" ref="K42:K44" si="24">IF(L42="","","×")</f>
        <v/>
      </c>
      <c r="L42" s="151"/>
      <c r="M42" s="16" t="str">
        <f t="shared" ref="M42:M44" si="25">IF(N42="","","=")</f>
        <v>=</v>
      </c>
      <c r="N42" s="93">
        <f>+F42*H42*J42</f>
        <v>176000</v>
      </c>
      <c r="O42" s="68" t="s">
        <v>31</v>
      </c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>
      <c r="A43" s="231"/>
      <c r="B43" s="242"/>
      <c r="C43" s="245"/>
      <c r="D43" s="91" t="s">
        <v>34</v>
      </c>
      <c r="E43" s="177" t="s">
        <v>63</v>
      </c>
      <c r="F43" s="106">
        <v>18000</v>
      </c>
      <c r="G43" s="72" t="str">
        <f>IF(H43="","","×")</f>
        <v>×</v>
      </c>
      <c r="H43" s="154">
        <v>1</v>
      </c>
      <c r="I43" s="72" t="str">
        <f t="shared" si="23"/>
        <v>×</v>
      </c>
      <c r="J43" s="166">
        <f>+H42</f>
        <v>1</v>
      </c>
      <c r="K43" s="72" t="str">
        <f t="shared" si="24"/>
        <v>×</v>
      </c>
      <c r="L43" s="168">
        <f>+J42</f>
        <v>2</v>
      </c>
      <c r="M43" s="16" t="str">
        <f t="shared" si="25"/>
        <v>=</v>
      </c>
      <c r="N43" s="93">
        <f>+F43*H43*J43*L43</f>
        <v>36000</v>
      </c>
      <c r="O43" s="68" t="s">
        <v>29</v>
      </c>
      <c r="P43" s="18"/>
      <c r="Q43" s="18"/>
      <c r="R43" s="18"/>
      <c r="S43" s="18"/>
      <c r="T43" s="18"/>
      <c r="U43" s="18"/>
      <c r="V43" s="18"/>
      <c r="W43" s="18"/>
      <c r="X43" s="18"/>
      <c r="Y43" s="18"/>
    </row>
    <row r="44" spans="1:25">
      <c r="A44" s="231"/>
      <c r="B44" s="242"/>
      <c r="C44" s="245"/>
      <c r="D44" s="91" t="s">
        <v>35</v>
      </c>
      <c r="E44" s="177" t="s">
        <v>63</v>
      </c>
      <c r="F44" s="106">
        <v>2400</v>
      </c>
      <c r="G44" s="72" t="str">
        <f>IF(H44="","","×")</f>
        <v>×</v>
      </c>
      <c r="H44" s="155">
        <v>2</v>
      </c>
      <c r="I44" s="130" t="str">
        <f t="shared" si="23"/>
        <v>×</v>
      </c>
      <c r="J44" s="167">
        <f>+J43</f>
        <v>1</v>
      </c>
      <c r="K44" s="130" t="str">
        <f t="shared" si="24"/>
        <v>×</v>
      </c>
      <c r="L44" s="169">
        <f>+L43</f>
        <v>2</v>
      </c>
      <c r="M44" s="84" t="str">
        <f t="shared" si="25"/>
        <v>=</v>
      </c>
      <c r="N44" s="94">
        <f>+F44*H44*J44*L44</f>
        <v>9600</v>
      </c>
      <c r="O44" s="68" t="s">
        <v>30</v>
      </c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>
      <c r="A45" s="231"/>
      <c r="B45" s="242"/>
      <c r="C45" s="245"/>
      <c r="D45" s="216" t="s">
        <v>61</v>
      </c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6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1:25">
      <c r="A46" s="231"/>
      <c r="B46" s="242"/>
      <c r="C46" s="245"/>
      <c r="D46" s="91" t="s">
        <v>33</v>
      </c>
      <c r="E46" s="177" t="s">
        <v>63</v>
      </c>
      <c r="F46" s="106">
        <v>350000</v>
      </c>
      <c r="G46" s="72" t="str">
        <f>IF(H46="","","×")</f>
        <v>×</v>
      </c>
      <c r="H46" s="151">
        <v>1</v>
      </c>
      <c r="I46" s="72" t="str">
        <f t="shared" ref="I46:I48" si="26">IF(J46="","","×")</f>
        <v>×</v>
      </c>
      <c r="J46" s="152">
        <v>1</v>
      </c>
      <c r="K46" s="153" t="str">
        <f t="shared" ref="K46:K48" si="27">IF(L46="","","×")</f>
        <v/>
      </c>
      <c r="L46" s="151"/>
      <c r="M46" s="16" t="str">
        <f t="shared" ref="M46:M48" si="28">IF(N46="","","=")</f>
        <v>=</v>
      </c>
      <c r="N46" s="93">
        <f>+F46*H46*J46</f>
        <v>350000</v>
      </c>
      <c r="O46" s="68" t="s">
        <v>31</v>
      </c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>
      <c r="A47" s="231"/>
      <c r="B47" s="242"/>
      <c r="C47" s="245"/>
      <c r="D47" s="91" t="s">
        <v>34</v>
      </c>
      <c r="E47" s="177" t="s">
        <v>63</v>
      </c>
      <c r="F47" s="106">
        <v>19000</v>
      </c>
      <c r="G47" s="72" t="str">
        <f>IF(H47="","","×")</f>
        <v>×</v>
      </c>
      <c r="H47" s="154">
        <v>3</v>
      </c>
      <c r="I47" s="72" t="str">
        <f t="shared" si="26"/>
        <v>×</v>
      </c>
      <c r="J47" s="166">
        <f>+H46</f>
        <v>1</v>
      </c>
      <c r="K47" s="72" t="str">
        <f t="shared" si="27"/>
        <v>×</v>
      </c>
      <c r="L47" s="168">
        <f>+J46</f>
        <v>1</v>
      </c>
      <c r="M47" s="16" t="str">
        <f t="shared" si="28"/>
        <v>=</v>
      </c>
      <c r="N47" s="93">
        <f>+F47*H47*J47*L47</f>
        <v>57000</v>
      </c>
      <c r="O47" s="68" t="s">
        <v>29</v>
      </c>
      <c r="P47" s="18"/>
      <c r="Q47" s="18"/>
      <c r="R47" s="18"/>
      <c r="S47" s="18"/>
      <c r="T47" s="18"/>
      <c r="U47" s="18"/>
      <c r="V47" s="18"/>
      <c r="W47" s="18"/>
      <c r="X47" s="18"/>
      <c r="Y47" s="18"/>
    </row>
    <row r="48" spans="1:25">
      <c r="A48" s="231"/>
      <c r="B48" s="242"/>
      <c r="C48" s="245"/>
      <c r="D48" s="91" t="s">
        <v>35</v>
      </c>
      <c r="E48" s="177" t="s">
        <v>63</v>
      </c>
      <c r="F48" s="106">
        <v>5100</v>
      </c>
      <c r="G48" s="72" t="str">
        <f>IF(H48="","","×")</f>
        <v>×</v>
      </c>
      <c r="H48" s="155">
        <v>4</v>
      </c>
      <c r="I48" s="130" t="str">
        <f t="shared" si="26"/>
        <v>×</v>
      </c>
      <c r="J48" s="167">
        <f>+J47</f>
        <v>1</v>
      </c>
      <c r="K48" s="130" t="str">
        <f t="shared" si="27"/>
        <v>×</v>
      </c>
      <c r="L48" s="169">
        <f>+L47</f>
        <v>1</v>
      </c>
      <c r="M48" s="84" t="str">
        <f t="shared" si="28"/>
        <v>=</v>
      </c>
      <c r="N48" s="94">
        <f>+F48*H48*J48*L48</f>
        <v>20400</v>
      </c>
      <c r="O48" s="68" t="s">
        <v>30</v>
      </c>
      <c r="P48" s="18"/>
      <c r="Q48" s="18"/>
      <c r="R48" s="18"/>
      <c r="S48" s="18"/>
      <c r="T48" s="18"/>
      <c r="U48" s="18"/>
      <c r="V48" s="18"/>
      <c r="W48" s="18"/>
      <c r="X48" s="18"/>
      <c r="Y48" s="18"/>
    </row>
    <row r="49" spans="1:25" ht="17.25" customHeight="1">
      <c r="A49" s="231"/>
      <c r="B49" s="243"/>
      <c r="C49" s="246"/>
      <c r="D49" s="107" t="s">
        <v>19</v>
      </c>
      <c r="E49" s="32"/>
      <c r="F49" s="225" t="s">
        <v>64</v>
      </c>
      <c r="G49" s="225"/>
      <c r="H49" s="34">
        <v>3000</v>
      </c>
      <c r="I49" s="15" t="str">
        <f t="shared" ref="I49" si="29">IF(J49="","","×")</f>
        <v>×</v>
      </c>
      <c r="J49" s="31">
        <v>1</v>
      </c>
      <c r="K49" s="15" t="str">
        <f t="shared" ref="K49" si="30">IF(L49="","","×")</f>
        <v>×</v>
      </c>
      <c r="L49" s="105">
        <v>6</v>
      </c>
      <c r="M49" s="15" t="str">
        <f t="shared" ref="M49" si="31">IF(N49="","","=")</f>
        <v>=</v>
      </c>
      <c r="N49" s="13">
        <f t="shared" ref="N49" si="32">H49*J49*L49</f>
        <v>18000</v>
      </c>
      <c r="O49" s="68" t="s">
        <v>60</v>
      </c>
      <c r="P49" s="18"/>
      <c r="Q49" s="18"/>
      <c r="R49" s="18"/>
      <c r="S49" s="18"/>
      <c r="T49" s="18"/>
      <c r="U49" s="18"/>
      <c r="V49" s="18"/>
      <c r="W49" s="18"/>
      <c r="X49" s="18"/>
      <c r="Y49" s="18"/>
    </row>
    <row r="50" spans="1:25" ht="17.25" customHeight="1">
      <c r="A50" s="231"/>
      <c r="B50" s="157" t="s">
        <v>5</v>
      </c>
      <c r="C50" s="158">
        <v>12</v>
      </c>
      <c r="D50" s="219" t="s">
        <v>62</v>
      </c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68"/>
      <c r="P50" s="18"/>
      <c r="Q50" s="18"/>
      <c r="R50" s="18"/>
      <c r="S50" s="18"/>
      <c r="T50" s="18"/>
      <c r="U50" s="18"/>
      <c r="V50" s="18"/>
      <c r="W50" s="18"/>
      <c r="X50" s="18"/>
      <c r="Y50" s="18"/>
    </row>
    <row r="51" spans="1:25" ht="17.25" customHeight="1" thickBot="1">
      <c r="A51" s="231"/>
      <c r="B51" s="157" t="s">
        <v>9</v>
      </c>
      <c r="C51" s="159">
        <v>100</v>
      </c>
      <c r="D51" s="216" t="s">
        <v>48</v>
      </c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68"/>
      <c r="P51" s="18"/>
      <c r="Q51" s="18"/>
      <c r="R51" s="18"/>
      <c r="S51" s="18"/>
      <c r="T51" s="18"/>
      <c r="U51" s="18"/>
      <c r="V51" s="18"/>
      <c r="W51" s="18"/>
      <c r="X51" s="18"/>
      <c r="Y51" s="18"/>
    </row>
    <row r="52" spans="1:25" ht="17.25" customHeight="1" thickBot="1">
      <c r="A52" s="231"/>
      <c r="B52" s="157" t="s">
        <v>6</v>
      </c>
      <c r="C52" s="158">
        <v>5</v>
      </c>
      <c r="D52" s="222" t="s">
        <v>73</v>
      </c>
      <c r="E52" s="223"/>
      <c r="F52" s="223"/>
      <c r="G52" s="223"/>
      <c r="H52" s="223"/>
      <c r="I52" s="223"/>
      <c r="J52" s="223"/>
      <c r="K52" s="223"/>
      <c r="L52" s="223"/>
      <c r="M52" s="223"/>
      <c r="N52" s="224"/>
      <c r="O52" s="68" t="s">
        <v>50</v>
      </c>
      <c r="P52" s="18"/>
      <c r="Q52" s="18"/>
      <c r="R52" s="18"/>
      <c r="S52" s="18"/>
      <c r="T52" s="18"/>
      <c r="U52" s="18"/>
      <c r="V52" s="18"/>
      <c r="W52" s="18"/>
      <c r="X52" s="18"/>
      <c r="Y52" s="18"/>
    </row>
    <row r="53" spans="1:25" ht="17.25" customHeight="1">
      <c r="A53" s="231"/>
      <c r="B53" s="160" t="s">
        <v>7</v>
      </c>
      <c r="C53" s="161">
        <f>CEILING(SUM(C30+C33+C35+C36+C37+C38+C39+C40+C50+C51+C52),1)</f>
        <v>455</v>
      </c>
      <c r="D53" s="193" t="s">
        <v>55</v>
      </c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68"/>
      <c r="P53" s="18"/>
      <c r="Q53" s="18"/>
      <c r="R53" s="18"/>
      <c r="S53" s="18"/>
      <c r="T53" s="18"/>
      <c r="U53" s="18"/>
      <c r="V53" s="18"/>
      <c r="W53" s="18"/>
      <c r="X53" s="18"/>
      <c r="Y53" s="18"/>
    </row>
    <row r="54" spans="1:25" ht="17.25" customHeight="1">
      <c r="A54" s="232"/>
      <c r="B54" s="96" t="s">
        <v>67</v>
      </c>
      <c r="C54" s="113">
        <f>CEILING(SUM(C53:C53),5)</f>
        <v>455</v>
      </c>
      <c r="D54" s="193" t="s">
        <v>79</v>
      </c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6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ht="2.25" customHeight="1">
      <c r="A55" s="29"/>
      <c r="B55" s="8"/>
      <c r="C55" s="14"/>
      <c r="D55" s="186"/>
      <c r="E55" s="186"/>
      <c r="F55" s="186"/>
      <c r="G55" s="186"/>
      <c r="H55" s="186"/>
      <c r="I55" s="186"/>
      <c r="J55" s="186"/>
      <c r="K55" s="186"/>
      <c r="L55" s="186"/>
      <c r="M55" s="186"/>
      <c r="N55" s="186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</row>
    <row r="56" spans="1:25" ht="17.25" customHeight="1">
      <c r="A56" s="29"/>
      <c r="B56" s="88" t="s">
        <v>8</v>
      </c>
      <c r="C56" s="114">
        <f>C29+C54</f>
        <v>685</v>
      </c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</row>
    <row r="57" spans="1:25" ht="6" customHeight="1">
      <c r="H57" s="5"/>
      <c r="I57" s="1"/>
    </row>
    <row r="59" spans="1:25">
      <c r="A59" s="5"/>
      <c r="C59" s="10"/>
      <c r="D59" s="10"/>
      <c r="E59" s="10"/>
      <c r="G59" s="10"/>
      <c r="H59" s="11"/>
      <c r="I59" s="11"/>
    </row>
    <row r="65" spans="2:9">
      <c r="B65" s="10"/>
      <c r="C65" s="10"/>
      <c r="D65" s="10"/>
      <c r="E65" s="10"/>
      <c r="F65" s="10"/>
      <c r="G65" s="10"/>
      <c r="H65" s="10"/>
      <c r="I65" s="12"/>
    </row>
  </sheetData>
  <dataConsolidate/>
  <mergeCells count="47">
    <mergeCell ref="A30:A54"/>
    <mergeCell ref="A5:A29"/>
    <mergeCell ref="B5:B7"/>
    <mergeCell ref="C5:C7"/>
    <mergeCell ref="B8:B9"/>
    <mergeCell ref="C8:C9"/>
    <mergeCell ref="B15:B24"/>
    <mergeCell ref="C15:C24"/>
    <mergeCell ref="B30:B32"/>
    <mergeCell ref="C30:C32"/>
    <mergeCell ref="B33:B34"/>
    <mergeCell ref="C33:C34"/>
    <mergeCell ref="B40:B49"/>
    <mergeCell ref="C40:C49"/>
    <mergeCell ref="D1:E1"/>
    <mergeCell ref="F1:G1"/>
    <mergeCell ref="D4:N4"/>
    <mergeCell ref="D29:N29"/>
    <mergeCell ref="D13:N13"/>
    <mergeCell ref="D14:N14"/>
    <mergeCell ref="D15:N15"/>
    <mergeCell ref="F24:G24"/>
    <mergeCell ref="D56:N56"/>
    <mergeCell ref="D51:N51"/>
    <mergeCell ref="D52:N52"/>
    <mergeCell ref="D53:N53"/>
    <mergeCell ref="D54:N54"/>
    <mergeCell ref="D55:N55"/>
    <mergeCell ref="D50:N50"/>
    <mergeCell ref="F49:G49"/>
    <mergeCell ref="D40:N40"/>
    <mergeCell ref="D41:N41"/>
    <mergeCell ref="D45:N45"/>
    <mergeCell ref="D38:N38"/>
    <mergeCell ref="D39:N39"/>
    <mergeCell ref="F37:G37"/>
    <mergeCell ref="F10:G10"/>
    <mergeCell ref="F11:G11"/>
    <mergeCell ref="F12:G12"/>
    <mergeCell ref="F35:G35"/>
    <mergeCell ref="F36:G36"/>
    <mergeCell ref="D28:N28"/>
    <mergeCell ref="D16:N16"/>
    <mergeCell ref="D20:N20"/>
    <mergeCell ref="D25:N25"/>
    <mergeCell ref="D26:N26"/>
    <mergeCell ref="D27:N27"/>
  </mergeCells>
  <phoneticPr fontId="2"/>
  <printOptions horizontalCentered="1"/>
  <pageMargins left="0" right="0" top="0.39370078740157483" bottom="0.19685039370078741" header="0.31496062992125984" footer="0.19685039370078741"/>
  <pageSetup paperSize="8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申請額 (案)</vt:lpstr>
      <vt:lpstr>記入例 (案)</vt:lpstr>
      <vt:lpstr>'記入例 (案)'!Print_Area</vt:lpstr>
      <vt:lpstr>'申請額 (案)'!Print_Area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Natsumi Takahashi</dc:creator>
  <cp:lastModifiedBy>徳安 慧一</cp:lastModifiedBy>
  <cp:lastPrinted>2023-09-20T06:14:16Z</cp:lastPrinted>
  <dcterms:created xsi:type="dcterms:W3CDTF">2021-09-09T05:42:26Z</dcterms:created>
  <dcterms:modified xsi:type="dcterms:W3CDTF">2025-05-29T00:18:50Z</dcterms:modified>
</cp:coreProperties>
</file>